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8_{5505FFDA-6674-476D-8033-7081755972B9}" xr6:coauthVersionLast="40" xr6:coauthVersionMax="40" xr10:uidLastSave="{00000000-0000-0000-0000-000000000000}"/>
  <bookViews>
    <workbookView xWindow="0" yWindow="0" windowWidth="13365" windowHeight="7545" xr2:uid="{00000000-000D-0000-FFFF-FFFF00000000}"/>
  </bookViews>
  <sheets>
    <sheet name="Финансирование" sheetId="1" r:id="rId1"/>
    <sheet name="Показатели" sheetId="2" state="hidden" r:id="rId2"/>
  </sheets>
  <calcPr calcId="191029"/>
</workbook>
</file>

<file path=xl/calcChain.xml><?xml version="1.0" encoding="utf-8"?>
<calcChain xmlns="http://schemas.openxmlformats.org/spreadsheetml/2006/main">
  <c r="N124" i="1" l="1"/>
  <c r="N123" i="1"/>
  <c r="N122" i="1"/>
  <c r="D124" i="1" l="1"/>
  <c r="S124" i="1" s="1"/>
  <c r="D123" i="1"/>
  <c r="S123" i="1" s="1"/>
  <c r="D122" i="1"/>
  <c r="S122" i="1" s="1"/>
  <c r="N236" i="1" l="1"/>
  <c r="D236" i="1"/>
  <c r="N235" i="1"/>
  <c r="D235" i="1"/>
  <c r="S235" i="1" l="1"/>
  <c r="S236" i="1"/>
  <c r="D240" i="1"/>
  <c r="N240" i="1"/>
  <c r="S240" i="1" s="1"/>
  <c r="D241" i="1"/>
  <c r="N241" i="1"/>
  <c r="N167" i="1"/>
  <c r="S241" i="1" l="1"/>
  <c r="N201" i="1"/>
  <c r="N200" i="1"/>
  <c r="N199" i="1"/>
  <c r="N198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7" i="1"/>
  <c r="N40" i="1"/>
  <c r="N39" i="1"/>
  <c r="N38" i="1"/>
  <c r="N37" i="1"/>
  <c r="N36" i="1"/>
  <c r="N35" i="1"/>
  <c r="N34" i="1"/>
  <c r="N33" i="1"/>
  <c r="N32" i="1"/>
  <c r="N23" i="1"/>
  <c r="N30" i="1"/>
  <c r="N29" i="1"/>
  <c r="N28" i="1"/>
  <c r="N27" i="1"/>
  <c r="N26" i="1"/>
  <c r="N25" i="1"/>
  <c r="N24" i="1"/>
  <c r="N22" i="1"/>
  <c r="N19" i="1"/>
  <c r="N18" i="1"/>
  <c r="D13" i="1"/>
  <c r="N16" i="1"/>
  <c r="N15" i="1"/>
  <c r="N13" i="1"/>
  <c r="N12" i="1"/>
  <c r="N11" i="1"/>
  <c r="S13" i="1" l="1"/>
  <c r="N50" i="1"/>
  <c r="N48" i="1"/>
  <c r="N44" i="1"/>
  <c r="N46" i="1"/>
  <c r="N146" i="1"/>
  <c r="N145" i="1"/>
  <c r="N174" i="1"/>
  <c r="N173" i="1"/>
  <c r="N172" i="1"/>
  <c r="N171" i="1"/>
  <c r="N170" i="1"/>
  <c r="N169" i="1"/>
  <c r="N168" i="1"/>
  <c r="N166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58" i="1"/>
  <c r="D58" i="1"/>
  <c r="N56" i="1"/>
  <c r="D56" i="1"/>
  <c r="N55" i="1"/>
  <c r="D55" i="1"/>
  <c r="N53" i="1"/>
  <c r="D53" i="1"/>
  <c r="D40" i="1"/>
  <c r="S40" i="1" s="1"/>
  <c r="D39" i="1"/>
  <c r="S39" i="1" s="1"/>
  <c r="D38" i="1"/>
  <c r="S38" i="1" s="1"/>
  <c r="D37" i="1"/>
  <c r="S37" i="1" s="1"/>
  <c r="D36" i="1"/>
  <c r="S36" i="1" s="1"/>
  <c r="D35" i="1"/>
  <c r="S35" i="1" s="1"/>
  <c r="D34" i="1"/>
  <c r="S34" i="1" s="1"/>
  <c r="D33" i="1"/>
  <c r="S33" i="1" s="1"/>
  <c r="D32" i="1"/>
  <c r="S32" i="1" s="1"/>
  <c r="D30" i="1"/>
  <c r="S30" i="1" s="1"/>
  <c r="D29" i="1"/>
  <c r="S29" i="1" s="1"/>
  <c r="D28" i="1"/>
  <c r="S28" i="1" s="1"/>
  <c r="D27" i="1"/>
  <c r="S27" i="1" s="1"/>
  <c r="D26" i="1"/>
  <c r="S26" i="1" s="1"/>
  <c r="D25" i="1"/>
  <c r="S25" i="1" s="1"/>
  <c r="D24" i="1"/>
  <c r="S24" i="1" s="1"/>
  <c r="D23" i="1"/>
  <c r="S23" i="1" s="1"/>
  <c r="D22" i="1"/>
  <c r="S22" i="1" s="1"/>
  <c r="D50" i="1"/>
  <c r="D48" i="1"/>
  <c r="D46" i="1"/>
  <c r="D45" i="1"/>
  <c r="D44" i="1"/>
  <c r="D43" i="1"/>
  <c r="D174" i="1"/>
  <c r="D173" i="1"/>
  <c r="D172" i="1"/>
  <c r="D171" i="1"/>
  <c r="D170" i="1"/>
  <c r="D169" i="1"/>
  <c r="D168" i="1"/>
  <c r="D144" i="1"/>
  <c r="N144" i="1"/>
  <c r="D167" i="1"/>
  <c r="S167" i="1" s="1"/>
  <c r="D166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0" i="1"/>
  <c r="S150" i="1" s="1"/>
  <c r="D149" i="1"/>
  <c r="S149" i="1" s="1"/>
  <c r="D148" i="1"/>
  <c r="S148" i="1" s="1"/>
  <c r="D146" i="1"/>
  <c r="D145" i="1"/>
  <c r="D201" i="1"/>
  <c r="S201" i="1" s="1"/>
  <c r="D200" i="1"/>
  <c r="S200" i="1" s="1"/>
  <c r="D199" i="1"/>
  <c r="S199" i="1" s="1"/>
  <c r="D198" i="1"/>
  <c r="S198" i="1" s="1"/>
  <c r="D197" i="1"/>
  <c r="S197" i="1" s="1"/>
  <c r="D196" i="1"/>
  <c r="S196" i="1" s="1"/>
  <c r="D195" i="1"/>
  <c r="S195" i="1" s="1"/>
  <c r="D194" i="1"/>
  <c r="S194" i="1" s="1"/>
  <c r="D193" i="1"/>
  <c r="S193" i="1" s="1"/>
  <c r="D192" i="1"/>
  <c r="S192" i="1" s="1"/>
  <c r="D191" i="1"/>
  <c r="S191" i="1" s="1"/>
  <c r="D190" i="1"/>
  <c r="S190" i="1" s="1"/>
  <c r="D189" i="1"/>
  <c r="S189" i="1" s="1"/>
  <c r="D188" i="1"/>
  <c r="S188" i="1" s="1"/>
  <c r="D187" i="1"/>
  <c r="S187" i="1" s="1"/>
  <c r="D186" i="1"/>
  <c r="S186" i="1" s="1"/>
  <c r="D185" i="1"/>
  <c r="S185" i="1" s="1"/>
  <c r="D184" i="1"/>
  <c r="S184" i="1" s="1"/>
  <c r="D183" i="1"/>
  <c r="S183" i="1" s="1"/>
  <c r="D182" i="1"/>
  <c r="S182" i="1" s="1"/>
  <c r="D181" i="1"/>
  <c r="S181" i="1" s="1"/>
  <c r="D180" i="1"/>
  <c r="S180" i="1" s="1"/>
  <c r="D179" i="1"/>
  <c r="S179" i="1" s="1"/>
  <c r="D177" i="1"/>
  <c r="S177" i="1" s="1"/>
  <c r="D19" i="1"/>
  <c r="S19" i="1" s="1"/>
  <c r="D18" i="1"/>
  <c r="S18" i="1" s="1"/>
  <c r="D16" i="1"/>
  <c r="S55" i="1" l="1"/>
  <c r="S46" i="1"/>
  <c r="S44" i="1"/>
  <c r="S48" i="1"/>
  <c r="S50" i="1"/>
  <c r="S58" i="1"/>
  <c r="S53" i="1"/>
  <c r="S155" i="1"/>
  <c r="S159" i="1"/>
  <c r="S163" i="1"/>
  <c r="S162" i="1"/>
  <c r="S154" i="1"/>
  <c r="S153" i="1"/>
  <c r="S157" i="1"/>
  <c r="S161" i="1"/>
  <c r="S166" i="1"/>
  <c r="S158" i="1"/>
  <c r="S152" i="1"/>
  <c r="S156" i="1"/>
  <c r="S160" i="1"/>
  <c r="S164" i="1"/>
  <c r="S56" i="1"/>
  <c r="S144" i="1"/>
  <c r="D15" i="1"/>
  <c r="S15" i="1" s="1"/>
  <c r="D14" i="1"/>
  <c r="D12" i="1"/>
  <c r="S12" i="1" s="1"/>
  <c r="D11" i="1"/>
  <c r="S11" i="1" s="1"/>
  <c r="S14" i="1" l="1"/>
  <c r="N142" i="1"/>
  <c r="D142" i="1"/>
  <c r="N141" i="1"/>
  <c r="D141" i="1"/>
  <c r="N140" i="1"/>
  <c r="D140" i="1"/>
  <c r="N139" i="1"/>
  <c r="D139" i="1"/>
  <c r="N138" i="1"/>
  <c r="D138" i="1"/>
  <c r="N137" i="1"/>
  <c r="D137" i="1"/>
  <c r="N136" i="1"/>
  <c r="D136" i="1"/>
  <c r="N135" i="1"/>
  <c r="D135" i="1"/>
  <c r="N133" i="1"/>
  <c r="D133" i="1"/>
  <c r="N132" i="1"/>
  <c r="D132" i="1"/>
  <c r="N131" i="1"/>
  <c r="D131" i="1"/>
  <c r="N130" i="1"/>
  <c r="D130" i="1"/>
  <c r="N129" i="1"/>
  <c r="D129" i="1"/>
  <c r="N128" i="1"/>
  <c r="D128" i="1"/>
  <c r="N127" i="1"/>
  <c r="D127" i="1"/>
  <c r="N126" i="1"/>
  <c r="D126" i="1"/>
  <c r="S127" i="1" l="1"/>
  <c r="S129" i="1"/>
  <c r="S131" i="1"/>
  <c r="S133" i="1"/>
  <c r="S136" i="1"/>
  <c r="S138" i="1"/>
  <c r="S140" i="1"/>
  <c r="S142" i="1"/>
  <c r="S135" i="1"/>
  <c r="S137" i="1"/>
  <c r="S139" i="1"/>
  <c r="S141" i="1"/>
  <c r="S128" i="1"/>
  <c r="S132" i="1"/>
  <c r="S126" i="1"/>
  <c r="S130" i="1"/>
  <c r="N116" i="1"/>
  <c r="D116" i="1"/>
  <c r="N121" i="1"/>
  <c r="D121" i="1"/>
  <c r="N120" i="1"/>
  <c r="D120" i="1"/>
  <c r="N119" i="1"/>
  <c r="D119" i="1"/>
  <c r="N118" i="1"/>
  <c r="D118" i="1"/>
  <c r="N117" i="1"/>
  <c r="D117" i="1"/>
  <c r="N115" i="1"/>
  <c r="D115" i="1"/>
  <c r="N114" i="1"/>
  <c r="D114" i="1"/>
  <c r="N113" i="1"/>
  <c r="D113" i="1"/>
  <c r="N112" i="1"/>
  <c r="D112" i="1"/>
  <c r="N111" i="1"/>
  <c r="D111" i="1"/>
  <c r="N110" i="1"/>
  <c r="D110" i="1"/>
  <c r="N109" i="1"/>
  <c r="D109" i="1"/>
  <c r="N108" i="1"/>
  <c r="D108" i="1"/>
  <c r="N107" i="1"/>
  <c r="D107" i="1"/>
  <c r="N106" i="1"/>
  <c r="D106" i="1"/>
  <c r="N105" i="1"/>
  <c r="D105" i="1"/>
  <c r="N104" i="1"/>
  <c r="D104" i="1"/>
  <c r="D103" i="1"/>
  <c r="N102" i="1"/>
  <c r="D102" i="1"/>
  <c r="N101" i="1"/>
  <c r="D101" i="1"/>
  <c r="N100" i="1"/>
  <c r="D100" i="1"/>
  <c r="N99" i="1"/>
  <c r="D99" i="1"/>
  <c r="N98" i="1"/>
  <c r="D98" i="1"/>
  <c r="N97" i="1"/>
  <c r="D97" i="1"/>
  <c r="N96" i="1"/>
  <c r="D96" i="1"/>
  <c r="N95" i="1"/>
  <c r="D95" i="1"/>
  <c r="N93" i="1"/>
  <c r="D93" i="1"/>
  <c r="N92" i="1"/>
  <c r="D92" i="1"/>
  <c r="N91" i="1"/>
  <c r="D91" i="1"/>
  <c r="N103" i="1" l="1"/>
  <c r="S103" i="1" s="1"/>
  <c r="S91" i="1"/>
  <c r="S119" i="1"/>
  <c r="S116" i="1"/>
  <c r="S121" i="1"/>
  <c r="S118" i="1"/>
  <c r="S120" i="1"/>
  <c r="S117" i="1"/>
  <c r="S109" i="1"/>
  <c r="S111" i="1"/>
  <c r="S113" i="1"/>
  <c r="S115" i="1"/>
  <c r="S96" i="1"/>
  <c r="S98" i="1"/>
  <c r="S100" i="1"/>
  <c r="S102" i="1"/>
  <c r="S104" i="1"/>
  <c r="S108" i="1"/>
  <c r="S110" i="1"/>
  <c r="S92" i="1"/>
  <c r="S112" i="1"/>
  <c r="S114" i="1"/>
  <c r="S105" i="1"/>
  <c r="S107" i="1"/>
  <c r="S106" i="1"/>
  <c r="S101" i="1"/>
  <c r="S99" i="1"/>
  <c r="S97" i="1"/>
  <c r="S95" i="1"/>
  <c r="S93" i="1"/>
  <c r="N239" i="1"/>
  <c r="D239" i="1"/>
  <c r="N234" i="1"/>
  <c r="D234" i="1"/>
  <c r="N233" i="1"/>
  <c r="D233" i="1"/>
  <c r="N232" i="1"/>
  <c r="D232" i="1"/>
  <c r="N231" i="1"/>
  <c r="D231" i="1"/>
  <c r="N230" i="1"/>
  <c r="D230" i="1"/>
  <c r="N229" i="1"/>
  <c r="D229" i="1"/>
  <c r="N228" i="1"/>
  <c r="D228" i="1"/>
  <c r="N227" i="1"/>
  <c r="D227" i="1"/>
  <c r="N226" i="1"/>
  <c r="D226" i="1"/>
  <c r="N225" i="1"/>
  <c r="D225" i="1"/>
  <c r="N224" i="1"/>
  <c r="D224" i="1"/>
  <c r="N223" i="1"/>
  <c r="D223" i="1"/>
  <c r="N222" i="1"/>
  <c r="D222" i="1"/>
  <c r="N221" i="1"/>
  <c r="D221" i="1"/>
  <c r="N220" i="1"/>
  <c r="D220" i="1"/>
  <c r="N219" i="1"/>
  <c r="D219" i="1"/>
  <c r="N218" i="1"/>
  <c r="D218" i="1"/>
  <c r="N217" i="1"/>
  <c r="D217" i="1"/>
  <c r="N216" i="1"/>
  <c r="D216" i="1"/>
  <c r="N215" i="1"/>
  <c r="D215" i="1"/>
  <c r="N214" i="1"/>
  <c r="D214" i="1"/>
  <c r="N213" i="1"/>
  <c r="D213" i="1"/>
  <c r="N212" i="1"/>
  <c r="D212" i="1"/>
  <c r="N211" i="1"/>
  <c r="D211" i="1"/>
  <c r="N210" i="1"/>
  <c r="D210" i="1"/>
  <c r="N209" i="1"/>
  <c r="D209" i="1"/>
  <c r="N208" i="1"/>
  <c r="D208" i="1"/>
  <c r="N207" i="1"/>
  <c r="D207" i="1"/>
  <c r="D206" i="1"/>
  <c r="N206" i="1"/>
  <c r="D205" i="1"/>
  <c r="N205" i="1"/>
  <c r="S208" i="1" l="1"/>
  <c r="S210" i="1"/>
  <c r="S212" i="1"/>
  <c r="S214" i="1"/>
  <c r="S216" i="1"/>
  <c r="S218" i="1"/>
  <c r="S220" i="1"/>
  <c r="S222" i="1"/>
  <c r="S224" i="1"/>
  <c r="S226" i="1"/>
  <c r="S228" i="1"/>
  <c r="S232" i="1"/>
  <c r="S239" i="1"/>
  <c r="S230" i="1"/>
  <c r="S234" i="1"/>
  <c r="S207" i="1"/>
  <c r="S211" i="1"/>
  <c r="S215" i="1"/>
  <c r="S219" i="1"/>
  <c r="S223" i="1"/>
  <c r="S227" i="1"/>
  <c r="S229" i="1"/>
  <c r="S233" i="1"/>
  <c r="S209" i="1"/>
  <c r="S213" i="1"/>
  <c r="S217" i="1"/>
  <c r="S221" i="1"/>
  <c r="S225" i="1"/>
  <c r="S231" i="1"/>
  <c r="S206" i="1"/>
  <c r="S205" i="1"/>
  <c r="D87" i="1"/>
  <c r="N84" i="1"/>
  <c r="D84" i="1"/>
  <c r="N83" i="1"/>
  <c r="D83" i="1"/>
  <c r="N82" i="1"/>
  <c r="D82" i="1"/>
  <c r="N81" i="1"/>
  <c r="D81" i="1"/>
  <c r="D80" i="1"/>
  <c r="N80" i="1"/>
  <c r="D79" i="1"/>
  <c r="N79" i="1"/>
  <c r="S82" i="1" l="1"/>
  <c r="S84" i="1"/>
  <c r="S83" i="1"/>
  <c r="S79" i="1"/>
  <c r="S80" i="1"/>
  <c r="S81" i="1"/>
  <c r="N71" i="1"/>
  <c r="N70" i="1"/>
  <c r="N69" i="1"/>
  <c r="N68" i="1"/>
  <c r="N67" i="1"/>
  <c r="N66" i="1"/>
  <c r="N65" i="1"/>
  <c r="N64" i="1"/>
  <c r="N72" i="1"/>
  <c r="N73" i="1"/>
  <c r="N74" i="1"/>
  <c r="N76" i="1"/>
  <c r="D76" i="1"/>
  <c r="D74" i="1"/>
  <c r="D73" i="1"/>
  <c r="D72" i="1"/>
  <c r="D71" i="1"/>
  <c r="D70" i="1"/>
  <c r="D69" i="1"/>
  <c r="D68" i="1"/>
  <c r="D67" i="1"/>
  <c r="D66" i="1"/>
  <c r="D65" i="1"/>
  <c r="D64" i="1"/>
  <c r="N63" i="1"/>
  <c r="D63" i="1"/>
  <c r="N62" i="1"/>
  <c r="D62" i="1"/>
  <c r="S63" i="1" l="1"/>
  <c r="S74" i="1"/>
  <c r="S69" i="1"/>
  <c r="S72" i="1"/>
  <c r="S68" i="1"/>
  <c r="S71" i="1"/>
  <c r="S67" i="1"/>
  <c r="S76" i="1"/>
  <c r="S64" i="1"/>
  <c r="S62" i="1"/>
  <c r="S65" i="1"/>
  <c r="S73" i="1"/>
  <c r="S66" i="1"/>
  <c r="S70" i="1"/>
  <c r="Q242" i="1"/>
  <c r="P242" i="1"/>
  <c r="O242" i="1"/>
  <c r="G242" i="1"/>
  <c r="F242" i="1"/>
  <c r="L242" i="1"/>
  <c r="K242" i="1"/>
  <c r="J242" i="1"/>
  <c r="I242" i="1" l="1"/>
  <c r="N238" i="1"/>
  <c r="D238" i="1"/>
  <c r="N204" i="1"/>
  <c r="D204" i="1"/>
  <c r="S238" i="1" l="1"/>
  <c r="S204" i="1"/>
  <c r="D41" i="1" l="1"/>
  <c r="N52" i="1"/>
  <c r="N51" i="1"/>
  <c r="N237" i="1"/>
  <c r="N202" i="1"/>
  <c r="N178" i="1"/>
  <c r="N176" i="1"/>
  <c r="N175" i="1"/>
  <c r="N165" i="1"/>
  <c r="N151" i="1"/>
  <c r="N143" i="1"/>
  <c r="N134" i="1"/>
  <c r="N125" i="1"/>
  <c r="N94" i="1"/>
  <c r="N90" i="1"/>
  <c r="N89" i="1"/>
  <c r="N78" i="1"/>
  <c r="N77" i="1"/>
  <c r="N75" i="1"/>
  <c r="N61" i="1"/>
  <c r="N42" i="1"/>
  <c r="N31" i="1"/>
  <c r="N21" i="1"/>
  <c r="N20" i="1"/>
  <c r="N17" i="1"/>
  <c r="N10" i="1"/>
  <c r="N9" i="1"/>
  <c r="D31" i="1"/>
  <c r="D21" i="1"/>
  <c r="D20" i="1"/>
  <c r="D151" i="1"/>
  <c r="D147" i="1"/>
  <c r="D237" i="1"/>
  <c r="D202" i="1"/>
  <c r="D78" i="1"/>
  <c r="D86" i="1"/>
  <c r="D85" i="1"/>
  <c r="D17" i="1"/>
  <c r="D10" i="1"/>
  <c r="D75" i="1"/>
  <c r="D178" i="1"/>
  <c r="D176" i="1"/>
  <c r="D175" i="1"/>
  <c r="D42" i="1"/>
  <c r="D134" i="1"/>
  <c r="D88" i="1"/>
  <c r="D94" i="1"/>
  <c r="D90" i="1"/>
  <c r="S78" i="1" l="1"/>
  <c r="S237" i="1"/>
  <c r="N88" i="1"/>
  <c r="F89" i="1"/>
  <c r="E89" i="1"/>
  <c r="D125" i="1"/>
  <c r="H89" i="1"/>
  <c r="D89" i="1" l="1"/>
  <c r="S89" i="1" s="1"/>
  <c r="H203" i="1" l="1"/>
  <c r="R203" i="1"/>
  <c r="D57" i="1"/>
  <c r="N57" i="1"/>
  <c r="D51" i="1" l="1"/>
  <c r="D52" i="1"/>
  <c r="E60" i="1"/>
  <c r="D60" i="1" s="1"/>
  <c r="D61" i="1"/>
  <c r="N203" i="1"/>
  <c r="D203" i="1"/>
  <c r="D77" i="1"/>
  <c r="S57" i="1"/>
  <c r="D143" i="1"/>
  <c r="D165" i="1" l="1"/>
  <c r="E59" i="1"/>
  <c r="E242" i="1" s="1"/>
  <c r="S147" i="1"/>
  <c r="D59" i="1" l="1"/>
  <c r="D9" i="1"/>
  <c r="D242" i="1" l="1"/>
  <c r="N54" i="1"/>
  <c r="D54" i="1"/>
  <c r="K60" i="1" l="1"/>
  <c r="K59" i="1" s="1"/>
  <c r="I178" i="1" l="1"/>
  <c r="L165" i="1" l="1"/>
  <c r="L94" i="1"/>
  <c r="L51" i="1" l="1"/>
  <c r="L151" i="1" l="1"/>
  <c r="K202" i="1"/>
  <c r="J202" i="1"/>
  <c r="L42" i="1"/>
  <c r="L143" i="1" l="1"/>
  <c r="L203" i="1"/>
  <c r="L77" i="1"/>
  <c r="S75" i="1"/>
  <c r="L60" i="1"/>
  <c r="L59" i="1" s="1"/>
  <c r="L202" i="1" l="1"/>
  <c r="K134" i="1" l="1"/>
  <c r="L125" i="1"/>
  <c r="L90" i="1"/>
  <c r="K90" i="1"/>
  <c r="K89" i="1" l="1"/>
  <c r="L89" i="1"/>
  <c r="L134" i="1"/>
  <c r="L176" i="1" l="1"/>
  <c r="I176" i="1" s="1"/>
  <c r="I165" i="1"/>
  <c r="S165" i="1" l="1"/>
  <c r="I151" i="1"/>
  <c r="M134" i="1" l="1"/>
  <c r="L10" i="1"/>
  <c r="I61" i="1" l="1"/>
  <c r="M41" i="1"/>
  <c r="L21" i="1" l="1"/>
  <c r="S88" i="1" l="1"/>
  <c r="L175" i="1" l="1"/>
  <c r="I94" i="1"/>
  <c r="I134" i="1" l="1"/>
  <c r="I125" i="1"/>
  <c r="L49" i="1"/>
  <c r="L47" i="1"/>
  <c r="L20" i="1"/>
  <c r="L17" i="1"/>
  <c r="L9" i="1" s="1"/>
  <c r="S94" i="1" l="1"/>
  <c r="K88" i="1"/>
  <c r="I89" i="1"/>
  <c r="L41" i="1"/>
  <c r="S134" i="1"/>
  <c r="L88" i="1"/>
  <c r="S125" i="1"/>
  <c r="I59" i="1"/>
  <c r="I10" i="1" l="1"/>
  <c r="S10" i="1" l="1"/>
  <c r="I51" i="1" l="1"/>
  <c r="N49" i="1" l="1"/>
  <c r="I203" i="1" l="1"/>
  <c r="I17" i="1"/>
  <c r="I202" i="1" l="1"/>
  <c r="I88" i="1"/>
  <c r="I175" i="1"/>
  <c r="I90" i="1"/>
  <c r="S203" i="1" l="1"/>
  <c r="I49" i="1" l="1"/>
  <c r="D49" i="1"/>
  <c r="I31" i="1"/>
  <c r="S52" i="1" l="1"/>
  <c r="D47" i="1"/>
  <c r="I20" i="1"/>
  <c r="I60" i="1"/>
  <c r="I21" i="1"/>
  <c r="S202" i="1"/>
  <c r="I9" i="1" l="1"/>
  <c r="S178" i="1"/>
  <c r="S176" i="1"/>
  <c r="S175" i="1"/>
  <c r="S151" i="1"/>
  <c r="I77" i="1"/>
  <c r="I143" i="1" l="1"/>
  <c r="S51" i="1"/>
  <c r="S31" i="1"/>
  <c r="I42" i="1" l="1"/>
  <c r="S61" i="1"/>
  <c r="S49" i="1"/>
  <c r="S17" i="1"/>
  <c r="S9" i="1" l="1"/>
  <c r="U20" i="1"/>
  <c r="S21" i="1"/>
  <c r="S42" i="1" l="1"/>
  <c r="S20" i="1"/>
  <c r="I47" i="1"/>
  <c r="I41" i="1" l="1"/>
  <c r="N47" i="1"/>
  <c r="S47" i="1"/>
  <c r="N41" i="1" l="1"/>
  <c r="S41" i="1" l="1"/>
  <c r="S77" i="1" l="1"/>
  <c r="S143" i="1" l="1"/>
  <c r="O60" i="1" l="1"/>
  <c r="N60" i="1" s="1"/>
  <c r="S60" i="1" s="1"/>
  <c r="N59" i="1" l="1"/>
  <c r="N242" i="1" s="1"/>
  <c r="S242" i="1" s="1"/>
  <c r="S59" i="1" l="1"/>
  <c r="S9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не все показатели</t>
        </r>
      </text>
    </comment>
  </commentList>
</comments>
</file>

<file path=xl/sharedStrings.xml><?xml version="1.0" encoding="utf-8"?>
<sst xmlns="http://schemas.openxmlformats.org/spreadsheetml/2006/main" count="586" uniqueCount="433">
  <si>
    <t>№ п/п</t>
  </si>
  <si>
    <t xml:space="preserve">Наименования подпрограммы, мероприятия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</si>
  <si>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</si>
  <si>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</si>
  <si>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</si>
  <si>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</si>
  <si>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</si>
  <si>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</si>
  <si>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</si>
  <si>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</si>
  <si>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</si>
  <si>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</si>
  <si>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Бюджет Киришского городского поселения</t>
  </si>
  <si>
    <t>-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</si>
  <si>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</si>
  <si>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</si>
  <si>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</si>
  <si>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</si>
  <si>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</si>
  <si>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</si>
  <si>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</si>
  <si>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</si>
  <si>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ед.</t>
  </si>
  <si>
    <t>%</t>
  </si>
  <si>
    <t>Количество семей улучшивших жилищные условия</t>
  </si>
  <si>
    <t>семья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</si>
  <si>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</si>
  <si>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</si>
  <si>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 xml:space="preserve">Результат </t>
  </si>
  <si>
    <t>1.1.</t>
  </si>
  <si>
    <t>Муниципальная программа «Стимулирование экономической активности Киришского городского поселения»</t>
  </si>
  <si>
    <t>Муниципальная программа "Социальная поддержка отдельных категорий граждан Киришского городского поселения"</t>
  </si>
  <si>
    <t>Муниципальная программа «Обеспечение качественным жильем граждан в Киришском городском поселении»</t>
  </si>
  <si>
    <t>Муниципальная программа «Устойчивое общественное развитие  Киришского городского поселения»</t>
  </si>
  <si>
    <t>Муниципальная программа
«Развитие физической культуры и спорта в Киришском городском поселении»</t>
  </si>
  <si>
    <t>Муниципальная программа «Развитие культуры в
Киришском городском поселении»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</si>
  <si>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</si>
  <si>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</si>
  <si>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Подпрограмма "Формирование комфортной городской среды"</t>
  </si>
  <si>
    <t>2</t>
  </si>
  <si>
    <t>3</t>
  </si>
  <si>
    <t>2.1.</t>
  </si>
  <si>
    <t>3.1.</t>
  </si>
  <si>
    <t>1.1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</si>
  <si>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</si>
  <si>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1</t>
  </si>
  <si>
    <t>Муниципальная программа «Стимулирование экономической активности  Киришского городского поселения»</t>
  </si>
  <si>
    <t>Изменение количества субъектов малого и среднего предпринимательства</t>
  </si>
  <si>
    <t>Изменение оборота малых предприятий</t>
  </si>
  <si>
    <t>Доля уникальных субъектов малого и среднего предпринимательства, которым на безвозмездной основе предоставлена информационная, консультационная и образовательная поддержка</t>
  </si>
  <si>
    <t xml:space="preserve">Посещаемость бань </t>
  </si>
  <si>
    <t>Доля выполнения рейсов автобусами, осуществляющими перевозки по муниципальным маршрутам регулярных перевозок</t>
  </si>
  <si>
    <t>Муниципальная программа «Социальная поддержка отдельных категорий граждан в  Киришском городском поселении»</t>
  </si>
  <si>
    <t>Доля граждан, имеющих право и получивших меры социальной поддержки, в общем числе граждан, обратившихся за получением мер социальной поддержки и имеющих право</t>
  </si>
  <si>
    <t>Муниципальная программа «Безопасность Киришского городского поселения»</t>
  </si>
  <si>
    <t>Уровень аварийности</t>
  </si>
  <si>
    <t>Уровень преступности</t>
  </si>
  <si>
    <t>Муниципальная программа «Обеспечение качественным жильем граждан на территории Киришского городского поселения»</t>
  </si>
  <si>
    <t>Доля площади муниципального жилищного фонда, обеспеченного оплатой взносов на капитальный ремонт</t>
  </si>
  <si>
    <t>Доля площади свободного муниципального жилищного фонда, содержащейся  в нормативном состоянии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</si>
  <si>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</si>
  <si>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Доля реконструированных с использованием энергосберегающих технологий тепловых сетей по отношению  к общей протяженности сетей теплоснабжения</t>
  </si>
  <si>
    <t>Муниципальная программа «Устойчивое общественное развитие Киришского городского поселения»</t>
  </si>
  <si>
    <t xml:space="preserve">Доля молодежи, охваченной мероприятиями по различным направлениям молодежной политики </t>
  </si>
  <si>
    <t xml:space="preserve">Доля участников мероприятий, направленных на социальную поддержку и защиту ветеранов </t>
  </si>
  <si>
    <t xml:space="preserve">Доля участников мероприятий, направленных на гармонизацию межнациональных и межконфессиональных отношений </t>
  </si>
  <si>
    <t>Охват населения официальным печатным изданием</t>
  </si>
  <si>
    <t>Доля реализованных проектов гражданских инициатив</t>
  </si>
  <si>
    <t>Муниципальная программа «Развитие физической культуры и спорта в Киришском городском поселении»</t>
  </si>
  <si>
    <t>Доля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</si>
  <si>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</t>
  </si>
  <si>
    <t>Муниципальная программа «Развитие культуры в  Киришском городском поселении»</t>
  </si>
  <si>
    <t xml:space="preserve">Доля пользователей библиотек </t>
  </si>
  <si>
    <t>Посещаемость библиотек</t>
  </si>
  <si>
    <t xml:space="preserve">Доля посещаемости фестивалей, выставок, смотров, конкурсов и информационно-просветительских мероприятий </t>
  </si>
  <si>
    <t xml:space="preserve">Посещаемость мероприятий в сфере культуры и искусства </t>
  </si>
  <si>
    <t>Муниципальная программа «Управление муниципальными финансами и муниципальным долгом  Киришского городского поселения»</t>
  </si>
  <si>
    <t xml:space="preserve">Доля муниципальных учреждений, обеспеченных возможностью работы в автоматизированных системах исполнения бюджета </t>
  </si>
  <si>
    <t xml:space="preserve">Доля расходов бюджета, формируемых в рамках муниципальных программ </t>
  </si>
  <si>
    <t xml:space="preserve">Доля просроченной кредиторской задолженности в расходах бюджета </t>
  </si>
  <si>
    <t>Обеспечение исполнения расходных обязательств бюджета</t>
  </si>
  <si>
    <t xml:space="preserve">Доля расходов на обслуживание муниципального долга </t>
  </si>
  <si>
    <t>менее 5</t>
  </si>
  <si>
    <t>Просроченная задолженность по долговым обязательствам бюджета</t>
  </si>
  <si>
    <t>тыс. руб.</t>
  </si>
  <si>
    <t>Муниципальная программа "Благоустройство Киришского городского поселения"</t>
  </si>
  <si>
    <t>Доля благоустроенных территорий, содержащихся в нормативном состоянии (с нарастающим итогом)</t>
  </si>
  <si>
    <t>Количество реализованных проектов по благоустройству общественных территорий (с нарастающим итогом)</t>
  </si>
  <si>
    <t>Фактический объем финансирования за январь-декабрь  2021 г.</t>
  </si>
  <si>
    <t>повышение уровня преступлений, совершенных в общественных местах и на улицах, произошло в связи с некомплектом личного состава ОМВД, а также осложненную обстановку в связи с распространением новой инфекции COVID - 19</t>
  </si>
  <si>
    <t>произошло увеличение аварийности на улично-дорожной сети г. Кириши, в связи с некомплектом личного состава ОМВД, а также осложненную обстановку в связи с распространением новой инфекции COVID - 19</t>
  </si>
  <si>
    <t>комплекс процессных мероприятий "Мероприятия, направленные на создание условий для развития библиотечного дела и популяризацию чтения"</t>
  </si>
  <si>
    <t>Комплекс процессных мероприятий "Мероприятия, направленные на создание условий для развития искусства и творчества"</t>
  </si>
  <si>
    <t>Комплекс процессных мероприятий "Совершенствование социальной поддержки семьи и детей</t>
  </si>
  <si>
    <t>Комплекс процессных мероприятий "Развитие малого, среднего предпринимательства и потребительского рынка</t>
  </si>
  <si>
    <t>Комплекс процессных мероприятий "Социально-экономическое развитие территорий"</t>
  </si>
  <si>
    <t>Мероприятия, направленные на достижение целей федерального проекта "Спорт- норма жизни"</t>
  </si>
  <si>
    <t>Комплекс процессных мероприятий "Мероприятия, направленные на создание условий для занятий физической культурой и спортом"</t>
  </si>
  <si>
    <t>Комплекс процессных мероприятий "Развитие адаптивной физической культуры и спорта"</t>
  </si>
  <si>
    <t>Комплекс процессных мероприятий "Содействие в обеспечении жильем граждан Киришского городского поселения"</t>
  </si>
  <si>
    <t>Комплекс процессных мероприятий "Капитальный ремонт многоквартирных домов"</t>
  </si>
  <si>
    <t>3.</t>
  </si>
  <si>
    <t>Комплекс процессных мероприятий "Содержание свободных помещений муниципального жилищного фонда"</t>
  </si>
  <si>
    <t>Мероприятия, направленные на  достижение целей федеральных (региональных) проектов</t>
  </si>
  <si>
    <t>Мероприятия, направленные на достижение целей федерального проекта "Дорожная сеть"</t>
  </si>
  <si>
    <t>Комплекс процессных мероприятий "Создание условий  для осуществления дорожной деятельности"</t>
  </si>
  <si>
    <t>3.2.</t>
  </si>
  <si>
    <t>Мероприятия , направленные на достижение целей федеральных (региональных) проектов</t>
  </si>
  <si>
    <t>Мероприятия, направленные на реализацию федерального проекта "Патриотическое воспитание"</t>
  </si>
  <si>
    <t>2.</t>
  </si>
  <si>
    <t>Комплекс процессных мероприятий  «Гармонизация межнациональных и межконфессиональных отношений»</t>
  </si>
  <si>
    <t>5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</si>
  <si>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</si>
  <si>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Муниципальная программа "Безопасность Киришского городского поселения"</t>
  </si>
  <si>
    <t xml:space="preserve">Комплекс процессных мероприятий«Повышение безопасности дорожного движения» </t>
  </si>
  <si>
    <t>Комплекс процессных мероприятий «Обеспечение правопорядка и профилактика правонарушений»</t>
  </si>
  <si>
    <t>Мероприятия, направленные на реализацию инвестиционных проектов</t>
  </si>
  <si>
    <t>на финансирование работ по реконструкция трубопроводов ТС магистраль 1 КМК-3ТП микрорайон Ж (участок  3аКМН-4КМН)- 22.03.2022 в комитет по ТЭК ЛО подана заявка на получение субсидий из областного бюджета  в рамках софинансирования подпрограммы Энергетика Ленинградской области" на 24 698,02 тыс. руб., отбор не состоялся.</t>
  </si>
  <si>
    <t>Доля эффективных источников света в системах уличного освещения</t>
  </si>
  <si>
    <t>Количество реализованных проектов по благоустройству дворовых территорий территорий (с нарастающим итогом)</t>
  </si>
  <si>
    <t xml:space="preserve">доля </t>
  </si>
  <si>
    <t>доля территорий содержащих в нормативном состоянии, не увеличилась</t>
  </si>
  <si>
    <t>благоустройство сквера Спортивный, благоустройство парка Прибрежный</t>
  </si>
  <si>
    <t xml:space="preserve">Доля пользователей городских библиотек по отношению к количеству постоянного населения Киришского городского поселения   составила 27,87%, что на 2,77% выше значения планового показателя. </t>
  </si>
  <si>
    <t>Посещаемость городских библиотек по отношению к предыдущему году составила 131,40%, что на 32,3 % выше значения планового показателя в связи с увеличением количества проводимых мероприятий и учетом удаленных посещений в соответствие с рекомендациями Комитета по культуре и туризму Ленинградской области.</t>
  </si>
  <si>
    <t>Доля посещаемости фестивалей, выставок, смотров, конкурсов                               и информационно-просветительских мероприятий на 1,4 % выше планового показателя.</t>
  </si>
  <si>
    <t>Посещаемость мероприятий в сфере культуры и искусства в Киришском городском поселении  по отношению к предыдущему году выросла и превысила значение планового показателя в 3 раза в связи с увеличением количества проводимых мероприятий и учетом просмотров прямых трансляций мероприятий в связи с рекомендациями Комитета по культуре и туризму Ленинградской области.</t>
  </si>
  <si>
    <t xml:space="preserve">выполнен </t>
  </si>
  <si>
    <t>Информация по состоянию на 14.02.2023 отсутствует</t>
  </si>
  <si>
    <t>Сведения о фактически достигнутых значениях показателей (индикаторов) муниципальных программ за 2022 год</t>
  </si>
  <si>
    <t>Объем инвестиций в основной капитал</t>
  </si>
  <si>
    <t>Доля населения. Выполнившего нормативы испытаний (тестов) ВФСК "ГТО" в общей численности населения, принявшего участие в испытаниях (тестах)</t>
  </si>
  <si>
    <r>
      <t>Принятые расходные обязательства – 809193.49 т.р., исполненные расходные обязательства -  766313,27т.р.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Исполнение расходных обязательств бюджета обеспечено.</t>
    </r>
  </si>
  <si>
    <r>
      <t>В бюджете муниципального образования Киришское городское поселение Киришского муниципального района Ленинградской области принято 11 муниципальных программ. Плановые ассигнования бюджета - 770908,28 т.р. Доля расходов бюджета,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формируемых в рамках муниципальных программ, соблюдена</t>
    </r>
  </si>
  <si>
    <t>Комплекс процессных мероприятий "Создание условий и возможностей для успешной социализации  и самореализации молодежи"</t>
  </si>
  <si>
    <t>Муниципальная программа "Развитие автомобильных дорог Киришского городского поселения"</t>
  </si>
  <si>
    <t>Мероприятия . Направленные на реконструкцию объектов</t>
  </si>
  <si>
    <t>Комплекс процессных мероприятий "Энергосбережение и повышение энергетической эффективности</t>
  </si>
  <si>
    <t>Комплекс процессных мероприятий "Социальная поддержка граждан пожилого возраста и инвалидов"</t>
  </si>
  <si>
    <t>за  январь-июнь 2023 года</t>
  </si>
  <si>
    <t>на 2023 год (тыс. руб.)</t>
  </si>
  <si>
    <t>4.</t>
  </si>
  <si>
    <t>4.1.</t>
  </si>
  <si>
    <t>Федеральный проект "Развитие физической культуры и массового спорта"</t>
  </si>
  <si>
    <t>Комплекс процессных мероприятий "Содержание и благоустройство городских территорий"</t>
  </si>
  <si>
    <t>Федеральные проект "Формирование Комфортной городской среды"</t>
  </si>
  <si>
    <t>2.1.1.</t>
  </si>
  <si>
    <t>Мероприятия, направленные на достижение цели федерального проекта "Формирование комфортной городской среды"</t>
  </si>
  <si>
    <t>2.1.2.</t>
  </si>
  <si>
    <t>Выполнено на отчетную дату на 30.06.2023 г.</t>
  </si>
  <si>
    <t>Итого</t>
  </si>
  <si>
    <t>1.1.1.</t>
  </si>
  <si>
    <t>Капитальный ремонт и ремонт дорожного покрытия автомобильных дорог общего пользования местного значения</t>
  </si>
  <si>
    <t>1.1.1.1.</t>
  </si>
  <si>
    <t>Ремонт дорожного покрытия</t>
  </si>
  <si>
    <t>1.1.1.1.1.</t>
  </si>
  <si>
    <t>Дорога за школой искусств</t>
  </si>
  <si>
    <t>1.1.1.1.2.</t>
  </si>
  <si>
    <t>Дорога пер. Березовый (в р-не д.6)</t>
  </si>
  <si>
    <t>1.1.1.1.3.</t>
  </si>
  <si>
    <t>Дорога пр. Ленина от пл. Бровко до ул. Нефтехимиков</t>
  </si>
  <si>
    <t>1.1.1.2.</t>
  </si>
  <si>
    <t>Ремонт тротуаров</t>
  </si>
  <si>
    <t>1.1.1.2.1.</t>
  </si>
  <si>
    <t>Дорога пр. Ленина (четная сторона от д. 8 до д. 16)</t>
  </si>
  <si>
    <t>1.1.1.2.2.</t>
  </si>
  <si>
    <t>дорога ул. Советская (нечетная сторона от д.13 до д. 15)</t>
  </si>
  <si>
    <t>1.1.1.3.</t>
  </si>
  <si>
    <t>Устройство выравнивающего слоя</t>
  </si>
  <si>
    <t>1.1.1.4.</t>
  </si>
  <si>
    <t>Устройство выравнивающего слоя по адресу автодорога "А" (ш. Энтузиастов)</t>
  </si>
  <si>
    <t>1.1.1.5.</t>
  </si>
  <si>
    <t>Экспертные мероприятия</t>
  </si>
  <si>
    <t>1.1.2.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</si>
  <si>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</si>
  <si>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1.1.2.1.</t>
  </si>
  <si>
    <t>Путепровод через Октябрьскую железную дорогу на автодороге "А" Автомобильная дорога общего пользования местного значения (II категория)</t>
  </si>
  <si>
    <t>Обеспечение деятельности МКУ "УПСР"</t>
  </si>
  <si>
    <t>1.</t>
  </si>
  <si>
    <t>Актуализация схем теплоснабжения</t>
  </si>
  <si>
    <t>1.2.</t>
  </si>
  <si>
    <t>Установка приборов учета холодного и горячего водоснабжения в жилых помещениях муниципального жилищного фонда</t>
  </si>
  <si>
    <t>1.3.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</si>
  <si>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</si>
  <si>
    <t>1.4.</t>
  </si>
  <si>
    <t>Электроснабжение светофорных объектов</t>
  </si>
  <si>
    <t>1.5.</t>
  </si>
  <si>
    <t>Содержание и ремонт объектов уличного освещения</t>
  </si>
  <si>
    <t>1.6.</t>
  </si>
  <si>
    <t>Реконструкция трубопроводов ТС магистраль Энегетиков IIКМН-ТК7МЭ м-н Березки 1 (участок от ТК IIКМН до ТК1аМЭ)</t>
  </si>
  <si>
    <t>Обеспечение деятельности МКУ "Управление проектно-строительных работ"</t>
  </si>
  <si>
    <t>Содержание городского пляжа</t>
  </si>
  <si>
    <t>Создание условий для благоустройства городских территорий</t>
  </si>
  <si>
    <t>1.3.1.</t>
  </si>
  <si>
    <t>Устройство ограждений (кнопки, столбы)</t>
  </si>
  <si>
    <t>1.3.2.</t>
  </si>
  <si>
    <t>Разработка дизайн-проекта</t>
  </si>
  <si>
    <t>Ремонтные работы на мемориале "Памяти павших"</t>
  </si>
  <si>
    <t>Участие в организации деятельности по сбору (в том  числе раздельному сбору) и транспортированию отходов</t>
  </si>
  <si>
    <t>Обустройство и содержание детских площадок</t>
  </si>
  <si>
    <t>1.6.1.</t>
  </si>
  <si>
    <t>Сожержание детских игровых площадок</t>
  </si>
  <si>
    <t>1.6.2.</t>
  </si>
  <si>
    <t>Обустройство детской площадки по адресу: г. Кириши, пр. Ленина д. 38</t>
  </si>
  <si>
    <t>1.7.</t>
  </si>
  <si>
    <t>Мероприятия по берьбе с борщивиком Сосновского</t>
  </si>
  <si>
    <t>1.8.</t>
  </si>
  <si>
    <t>Ремонт проездов и подходов к подъездам многоквартирных жилых домов</t>
  </si>
  <si>
    <t>1.8.1.</t>
  </si>
  <si>
    <t>Ремонт проездов и подходов к подъездам многоквартирных жилых домов по адресу: пр. Ленингра 33 а</t>
  </si>
  <si>
    <t>1.8.2.</t>
  </si>
  <si>
    <t>Ремонт  проездов и подходов к подъездам многоквартирных домов по адресу б. Молодежный д.1</t>
  </si>
  <si>
    <t>1.8.3.</t>
  </si>
  <si>
    <t>Ремонт  проездов и подходов к подъездам многоквартирных домов по адресу ул. Советская д.22</t>
  </si>
  <si>
    <t>1.8.4.</t>
  </si>
  <si>
    <t>Ремонт  проездов и подходов к подъездам многоквартирных домов по адресу ул. Советская д. 24</t>
  </si>
  <si>
    <t>1.8.5.</t>
  </si>
  <si>
    <t>Ремонт  проездов и подходов к подъездам многоквартирных домов по адресу ул. Строителей д. 20</t>
  </si>
  <si>
    <t>1.8.6.</t>
  </si>
  <si>
    <t>Ремонт  проездов и подходов к подъездам многоквартирных домов по адресу ул. Декабристов Бестужевых (пешеходная дорожка от дома № 9 к дому № 11)</t>
  </si>
  <si>
    <t>1.8.7.</t>
  </si>
  <si>
    <t>Ремонт  проездов и подходов к подъездам многоквартирных домов по адресу ул. Советская (пешеходная дорожка между домами 12 а и 12 б к ул. Декабристов Бестужевых)</t>
  </si>
  <si>
    <t>1.8.8.</t>
  </si>
  <si>
    <t>1.8.9.</t>
  </si>
  <si>
    <t>1.8.10</t>
  </si>
  <si>
    <t>Ремонт  проездов и подходов к подъездам многоквартирных домов по адресупр. Ленина д.33б,35 (пешеходная дорожка)</t>
  </si>
  <si>
    <t>Ремонт  проездов и подходов к подъездам многоквартирных домов по адресу ул. Советская д. 31 (пешеходная дорожка торец дома)</t>
  </si>
  <si>
    <t>Ремонт  проездов и подходов к подъездам многоквартирных домов по адресу пр. Ленина д. 50 (устройство пешеходной дорожки)</t>
  </si>
  <si>
    <t>1.8.11.</t>
  </si>
  <si>
    <t>1.8.12.</t>
  </si>
  <si>
    <t>1.8.13.</t>
  </si>
  <si>
    <t>Ремонт  проездов и подходов к подъездам многоквартирных домов по адресу ул. Птонерская, д. 8 (устройство пешеходной дорожки)</t>
  </si>
  <si>
    <t>Выравнивающий слой</t>
  </si>
  <si>
    <t>Услуги по отбору и испытанию асфальтобетонного покрытия</t>
  </si>
  <si>
    <t>1.9.</t>
  </si>
  <si>
    <t>1.10.</t>
  </si>
  <si>
    <t>1.11.</t>
  </si>
  <si>
    <t>Устройство элементов праздничной иллюминации</t>
  </si>
  <si>
    <t>Изготовление (приобретение) праздничных конструкций</t>
  </si>
  <si>
    <t>Благоустройство парков и скверов</t>
  </si>
  <si>
    <t>1.11.1.</t>
  </si>
  <si>
    <t>Ремонт сквера "Сказка"</t>
  </si>
  <si>
    <t>1.12.</t>
  </si>
  <si>
    <t>Ликвидация несанкционированного размещения отходов</t>
  </si>
  <si>
    <t>Благоустройство объекта парк "Парк "Прибрежный"-2 очередь освоения (зона стелы)</t>
  </si>
  <si>
    <t>Благоустройство объекта парк "Парк "Прибрежный"-2 очередь освоения. Стела. Конструктивные решения стелы, Отделка</t>
  </si>
  <si>
    <t>Городская акция "Георгиевская ленточка"</t>
  </si>
  <si>
    <t>Организация и проведение военно-полевых сборов имени Героя Советского Союза капитана Галкина М.П.</t>
  </si>
  <si>
    <t>1.1.3.</t>
  </si>
  <si>
    <t>Вахта памяти</t>
  </si>
  <si>
    <t>Доставка молодежи к месту проведения мероприятия</t>
  </si>
  <si>
    <t>2.2.</t>
  </si>
  <si>
    <t>Обучающий семинар для молодежи</t>
  </si>
  <si>
    <t>2.3.</t>
  </si>
  <si>
    <t>награждение детей, рожденных на Киришской земле</t>
  </si>
  <si>
    <t>2.4.</t>
  </si>
  <si>
    <t>Муниципальный конкурс молодежных проектолв (инициатив) "ПРОдвижение"</t>
  </si>
  <si>
    <t>2.5.</t>
  </si>
  <si>
    <t>2.6.</t>
  </si>
  <si>
    <t>Открытый конкурс молодых модельеров "Золотая нить"</t>
  </si>
  <si>
    <t>Участие в областном  конкурсе для молодых семей</t>
  </si>
  <si>
    <t>2.7.</t>
  </si>
  <si>
    <t>Поддержка развития общественной инфраструктуры муниципального значения</t>
  </si>
  <si>
    <t>Приобретение теннисных столов в количестве 3-х штук для молодежных клубов</t>
  </si>
  <si>
    <t>2.8.</t>
  </si>
  <si>
    <t>Работа с детьми и молодежью в подведомственных учреждениях</t>
  </si>
  <si>
    <t>Приобретение компьютерного оборудования и оргтехники</t>
  </si>
  <si>
    <t>Приобретение прочих основных средств</t>
  </si>
  <si>
    <t>Ремонт молодежных клубов</t>
  </si>
  <si>
    <t>Ремонт молодежного клуба "Ровесник"</t>
  </si>
  <si>
    <t>Ремонт молодежного клуба "Юность"</t>
  </si>
  <si>
    <t>Организация и осуществление работы с детьми и молодежью в МАУ "МДЦ "Восход"</t>
  </si>
  <si>
    <t>Организация и осуществление работы с детьми и иолодежью</t>
  </si>
  <si>
    <t>Приобретение концертных костюмов и обуви</t>
  </si>
  <si>
    <t>Приобретение мебели</t>
  </si>
  <si>
    <t>Ремонт здания по адресу  ул. Мира д. 15</t>
  </si>
  <si>
    <t>Ремонт сцены на площади Праздничная</t>
  </si>
  <si>
    <t>Участие в областном молодежном фестивале</t>
  </si>
  <si>
    <t>Участие в областном фестивале молодежных клубов и центров</t>
  </si>
  <si>
    <t>Участие в областном проекте "Губернаторский молодежный отряд"</t>
  </si>
  <si>
    <t>Поддержка 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</si>
  <si>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Содействие трудовой адаптации и занятости молодежи</t>
  </si>
  <si>
    <t>Комплекс процессных мероприятий "Профилактика ассоциального поведения и содействия занятости молодежи"</t>
  </si>
  <si>
    <t>4.1.1.</t>
  </si>
  <si>
    <t>4.1.2.</t>
  </si>
  <si>
    <t>4.1.3.</t>
  </si>
  <si>
    <t>4.1.4.</t>
  </si>
  <si>
    <t>4.1.5.</t>
  </si>
  <si>
    <t>4.1.6.</t>
  </si>
  <si>
    <t>4.1.7.</t>
  </si>
  <si>
    <t>Развитие национально-культурного взаимодействия представителей различных национальностей и конфессий</t>
  </si>
  <si>
    <t>Рождественский фестиваль театральных миниатюр "Фифлеемская звезда", посвященный Дню рождения г. Кириши</t>
  </si>
  <si>
    <t>Конкурс народных кукол "Весенняя -краса"</t>
  </si>
  <si>
    <t>Концерт "Свет православия"</t>
  </si>
  <si>
    <t>День Государственного флага</t>
  </si>
  <si>
    <t>Семинар в рамках проекта "Дом дружбы"</t>
  </si>
  <si>
    <t>Мероприятие, посвященное Дню народного единства "Все флаги в гости к нам"</t>
  </si>
  <si>
    <t>Транспортныеи услуги по доставке делегации к месту проведения мероприятия и обратно</t>
  </si>
  <si>
    <t>5.1.</t>
  </si>
  <si>
    <t>5.1.1.</t>
  </si>
  <si>
    <t>5.1.2.</t>
  </si>
  <si>
    <t>5.1.3.</t>
  </si>
  <si>
    <t>5.2.</t>
  </si>
  <si>
    <t>5.2.1.</t>
  </si>
  <si>
    <t>5.2.2.</t>
  </si>
  <si>
    <t>5.3.</t>
  </si>
  <si>
    <t>Информирование населения Киришского городского поселения</t>
  </si>
  <si>
    <t>Опубликование муниципальных правовых актов органа местного самоуправления</t>
  </si>
  <si>
    <t>Информирование населения о социально-экономическом развитии Киришского городского поселения</t>
  </si>
  <si>
    <t>Информирование населения о деятельности органов местного самоуправления</t>
  </si>
  <si>
    <t>Содействие депутатам совета депутатов Киришского городского поселения в проведении встреч с избирателями</t>
  </si>
  <si>
    <t>Предоставление постоянного доступа к сети Интернет в Общественной приемной</t>
  </si>
  <si>
    <t>Уборка помещений общественной приемной</t>
  </si>
  <si>
    <t>Реализация проектов гражданских инициатив (пр. Ленина в районе д. 3)</t>
  </si>
  <si>
    <t>Реализация общественно значимых мероприятий в области духовного развития личности</t>
  </si>
  <si>
    <t>Информационная, консультативная и образовательная поддержка субъектов малого и среднего предпринимательства</t>
  </si>
  <si>
    <t>поддержка плательщиков налога на профессиональный доход (индивидуальные предприниматели и физические лица)</t>
  </si>
  <si>
    <t>поддержка молодежного предпринимательства т(самозанятые граждане  и индивидуальные предприниматели в возрасте до 35 лет)</t>
  </si>
  <si>
    <t>поддержка социального предпринимательства</t>
  </si>
  <si>
    <t>1.1.4.</t>
  </si>
  <si>
    <t>поддержка субъектов малого и среднего предпринимательства осуществляющих деятельность в течении первых двух лет и (или) ведущие деятельность в приоритетных сферах развития предпринимательской деятельности</t>
  </si>
  <si>
    <t>Имущественная поддержка субъектов малого и среднего предпринимательства</t>
  </si>
  <si>
    <t>Обеспечение доступности бытовых услуг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</si>
  <si>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</si>
  <si>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Библиотечное обслуживание, методическое обеспечение библиотек</t>
  </si>
  <si>
    <t>Обеспечение деятельности муниципальных учреждений</t>
  </si>
  <si>
    <t>Организация и проведение культурно-массовых мероприятий в МАУ "МДЦ "Восход"</t>
  </si>
  <si>
    <t>Проведение программы в рамках соревнований "Лыжня России"</t>
  </si>
  <si>
    <t>2.1.3.</t>
  </si>
  <si>
    <t>День Победы</t>
  </si>
  <si>
    <t>2.1.4.</t>
  </si>
  <si>
    <t>День образования Ленинградской области. День строителя.</t>
  </si>
  <si>
    <t>2.1.5.</t>
  </si>
  <si>
    <t>Фестиваль "Открытое сердце", посвященный Дню инвалида</t>
  </si>
  <si>
    <t>2.1.6.</t>
  </si>
  <si>
    <t>Кросс Наций</t>
  </si>
  <si>
    <t>Организация и проведение фестивалей, выставок, смотров, конкурсов и информационно-просветительских мероприятий</t>
  </si>
  <si>
    <t>2.2.1.</t>
  </si>
  <si>
    <t>Организация деятельности Картинной галереи</t>
  </si>
  <si>
    <t>Создание условий для проведения культурно-массовых мероприятий</t>
  </si>
  <si>
    <t>2.3.1.</t>
  </si>
  <si>
    <t>Доставка коллективов. Команд к месту проведения мероприятий</t>
  </si>
  <si>
    <t>2.3.2.</t>
  </si>
  <si>
    <t>Аренда рекламного места для размещения банеров к праздничным мероприятиям на рекламном щите (билборде)</t>
  </si>
  <si>
    <t>2.3.3.</t>
  </si>
  <si>
    <t>Монтажные (демонтажные) работы (баннеров)</t>
  </si>
  <si>
    <t>2.3.4.</t>
  </si>
  <si>
    <t>Новогодний праздник для школьников</t>
  </si>
  <si>
    <t>2.3.5.</t>
  </si>
  <si>
    <t>Международный женский день - 8 марта</t>
  </si>
  <si>
    <t>2.3.6.</t>
  </si>
  <si>
    <t>День защиты детей</t>
  </si>
  <si>
    <t>2.3.7.</t>
  </si>
  <si>
    <t>День России</t>
  </si>
  <si>
    <t>2.3.8.</t>
  </si>
  <si>
    <t>День знаний</t>
  </si>
  <si>
    <t>2.3.9.</t>
  </si>
  <si>
    <t>День пожилого человека</t>
  </si>
  <si>
    <t>2.3.10.</t>
  </si>
  <si>
    <t>День медицинского работника</t>
  </si>
  <si>
    <t>2.3.11.</t>
  </si>
  <si>
    <t>День работников жилищно-коммунального хозяйства</t>
  </si>
  <si>
    <t>2.3.12.</t>
  </si>
  <si>
    <t>Изготовление баннеров к праздничным мероприятиям</t>
  </si>
  <si>
    <t>2.3.13.</t>
  </si>
  <si>
    <t>Приобретение подарочной, цветочной и сувенирной продукции. Наградной атрибутики</t>
  </si>
  <si>
    <t>Реконструкция стадиона "Нефтяник"</t>
  </si>
  <si>
    <t>МКУ "УПСР"</t>
  </si>
  <si>
    <t>Обеспечение уровня финансирования организаций. Осуществляющих подготовку спортивного резерва</t>
  </si>
  <si>
    <t>МАУ "Спорт и молодость"</t>
  </si>
  <si>
    <t>МАУ "Ледовая арена" Кириши"</t>
  </si>
  <si>
    <t>Обеспечение деятльности мунициральных учреждений</t>
  </si>
  <si>
    <t>Обеспечение деятельности МАУ "Спорт и молодость"</t>
  </si>
  <si>
    <t>Обеспечение деятельности МАУ "Ледовая арена" Кириши"</t>
  </si>
  <si>
    <t>Охрана конно-спортивного комплекса</t>
  </si>
  <si>
    <t>Мероприятия по сохранению и развитию материально-технической базы муниципальных учреждений</t>
  </si>
  <si>
    <t>Создание условий для занятий физической культурой и спортом</t>
  </si>
  <si>
    <t>Приобретение наградной продукции</t>
  </si>
  <si>
    <t>Пропаганда физической культуры, спорта и здорового образа жизни</t>
  </si>
  <si>
    <t>Проведение муниципальных, офоциальных физкультурных мероприятий с участием общественных спортивных организаций</t>
  </si>
  <si>
    <t>Доставка спортсменов,участников к месту проведения официальных физкультурных спортивных мероприятий</t>
  </si>
  <si>
    <t>Проведение на территории муниципального образования официальных межрегиональных, всероссийских и международных соревнований</t>
  </si>
  <si>
    <t>Выплата подарков в денежной форме победителям и призерам официальных межрегиональных, всероссийских и международных соревнований</t>
  </si>
  <si>
    <t>Работы по электроснабжению спортивной площадки по адресу: г. Кириши, ул. Пионерская, 13</t>
  </si>
  <si>
    <t>Приобретение спортивного оборудования</t>
  </si>
  <si>
    <t>Комплекс процессных мероприятий "Развитие спорта высших достижений и системы подготовки спортивного резерва"</t>
  </si>
  <si>
    <t>4.2.</t>
  </si>
  <si>
    <t>Укрепление материально-технической базы "МАУ "Спорт и молодость"</t>
  </si>
  <si>
    <t>4.2.1.</t>
  </si>
  <si>
    <t>Приобретение спортивного оборудования и инвентаря</t>
  </si>
  <si>
    <t>4.3.</t>
  </si>
  <si>
    <t>Обеспеие деятельности МАУ "Ледовая арена"Кириши"</t>
  </si>
  <si>
    <t>4.3.1.</t>
  </si>
  <si>
    <t>Организация занятий и спортивных секциях МАУ "Ледовая арена "Кириши"</t>
  </si>
  <si>
    <t>4.3.2.</t>
  </si>
  <si>
    <t>Участие в соревнованиях</t>
  </si>
  <si>
    <t>Установка дорожных знаков</t>
  </si>
  <si>
    <t>Установка пешеходных ограждений</t>
  </si>
  <si>
    <t>Устройство светофорных объектов</t>
  </si>
  <si>
    <t>Устройство пешеходных переходов</t>
  </si>
  <si>
    <t>Эксплуатация системы "Безопасный город"</t>
  </si>
  <si>
    <t>Комплекс процессных мероприятий "Предупреждение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характера. Обеспечение пожарной безопасности и безопасности людей на водных объектах"</t>
  </si>
  <si>
    <t>Организация и осуществления мероприятий по гражданской обороне, защите населения и территорий от чрезвычайных ситуаций природного и техногенного характера</t>
  </si>
  <si>
    <t>Материальная помощь при рождении ребенка</t>
  </si>
  <si>
    <t>Трансаортные услуги по доставке днтнй к месту назначения и обратно</t>
  </si>
  <si>
    <t>Оплата транспортных услуг по доставке</t>
  </si>
  <si>
    <t>Материальная помощь на питание детей в возрасте до 2-х лет</t>
  </si>
  <si>
    <t>Материальная помощь семьям с детьми. Оказавшимсч в трудной жизненной ситуации</t>
  </si>
  <si>
    <t>Материальная помощь семьям с детьми-инвалидами</t>
  </si>
  <si>
    <t>Материальная помощь семьям с детьми-инвалидами, находящимися на постельном режими</t>
  </si>
  <si>
    <t>Материальная помощь семьям с детьми-инвалидами с 3 степенью ограничения здоровья, не посещающие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</si>
  <si>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</si>
  <si>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</si>
  <si>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гражданам. Имеющийм звание "Заслуженный"</t>
  </si>
  <si>
    <t>Материальная помощь гражданам. Имеющмй звание "Почетный гражданин города Кириши"</t>
  </si>
  <si>
    <t>Материальная помощь на адаптацию (перепланировку) жилых помещений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</si>
  <si>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</si>
  <si>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Материальная помощь на оплату части расходов.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Республики в период проведения специальной военной операции на территориях Донецкой Народной Республики. Луганской народной республики и Украины</t>
  </si>
  <si>
    <t>Пенсия за выслугу лет лицам, замещавшие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</si>
  <si>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 отдельных категорий граждан</t>
  </si>
  <si>
    <t>2.9.</t>
  </si>
  <si>
    <t>Транспортные услуги по доставке пожилых людей и инвалидов к месту назначения и обратно</t>
  </si>
  <si>
    <t>Поддержка граждан, нуждающихся в улучшении жилищных условий</t>
  </si>
  <si>
    <t>Обеспечение капитального ремонта муниципального жилищного фонда за счетвзносов собственника муниципального жилищного фонда</t>
  </si>
  <si>
    <t>Дополнительная помощь при возникновении неоходимости в продедении капитального ремонта общего имущества в многоквартирных домах</t>
  </si>
  <si>
    <t>Содержание свободных помещений муниципального жилищного фонда</t>
  </si>
  <si>
    <t>Комплекс процессных мероприятий "Организация ритуальных услуг и содержание мест захоронения Киришского городского поселеия"</t>
  </si>
  <si>
    <t>Организация ритуальных услуг и содержания городских кладбищь</t>
  </si>
  <si>
    <t>Комплекс процесных мероприятий "Поддержка социально ориентированных некоммерческих организаций"</t>
  </si>
  <si>
    <t>Поддержка общественных организаций в части организации и проведения социальнозначимых мероприятий</t>
  </si>
  <si>
    <t>Электроснабжение уличного освещения</t>
  </si>
  <si>
    <t>1.7.1.</t>
  </si>
  <si>
    <t>1.8.10.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</si>
</sst>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"/>
    <numFmt numFmtId="165" formatCode="?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0" xfId="0" applyFont="1" applyFill="1" applyProtection="1">
      <protection locked="0"/>
    </xf>
    <xf numFmtId="0" fontId="11" fillId="0" borderId="0" xfId="0" applyFont="1" applyProtection="1">
      <protection locked="0"/>
    </xf>
    <xf numFmtId="164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43" fontId="4" fillId="2" borderId="0" xfId="0" applyNumberFormat="1" applyFont="1" applyFill="1" applyAlignment="1">
      <alignment wrapText="1"/>
    </xf>
    <xf numFmtId="0" fontId="4" fillId="2" borderId="1" xfId="0" applyFont="1" applyFill="1" applyBorder="1" applyAlignment="1">
      <alignment horizontal="justify" vertical="center" wrapText="1"/>
    </xf>
    <xf numFmtId="0" fontId="16" fillId="2" borderId="0" xfId="0" applyFont="1" applyFill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vertical="top" wrapText="1"/>
    </xf>
    <xf numFmtId="4" fontId="12" fillId="0" borderId="1" xfId="1" applyNumberFormat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Protection="1"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Protection="1">
      <protection locked="0"/>
    </xf>
    <xf numFmtId="164" fontId="15" fillId="0" borderId="0" xfId="0" applyNumberFormat="1" applyFont="1" applyFill="1" applyProtection="1"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Fill="1" applyBorder="1" applyAlignment="1" applyProtection="1">
      <alignment horizontal="left" vertical="center" wrapText="1"/>
    </xf>
    <xf numFmtId="49" fontId="12" fillId="0" borderId="7" xfId="0" applyNumberFormat="1" applyFont="1" applyFill="1" applyBorder="1" applyAlignment="1" applyProtection="1">
      <alignment horizontal="left" vertical="center" wrapText="1"/>
    </xf>
    <xf numFmtId="49" fontId="12" fillId="0" borderId="6" xfId="0" applyNumberFormat="1" applyFont="1" applyFill="1" applyBorder="1" applyAlignment="1" applyProtection="1">
      <alignment horizontal="left" vertical="center" wrapText="1"/>
    </xf>
    <xf numFmtId="49" fontId="12" fillId="0" borderId="7" xfId="0" applyNumberFormat="1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4" fontId="14" fillId="2" borderId="1" xfId="1" applyNumberFormat="1" applyFont="1" applyFill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2" fillId="2" borderId="1" xfId="1" applyNumberFormat="1" applyFont="1" applyFill="1" applyBorder="1" applyAlignment="1" applyProtection="1">
      <alignment horizontal="center" vertical="center" wrapText="1"/>
    </xf>
    <xf numFmtId="4" fontId="12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Protection="1">
      <protection locked="0"/>
    </xf>
    <xf numFmtId="0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/>
      <protection locked="0"/>
    </xf>
    <xf numFmtId="0" fontId="10" fillId="2" borderId="9" xfId="0" applyFont="1" applyFill="1" applyBorder="1" applyAlignment="1" applyProtection="1">
      <alignment horizontal="left" vertical="center" wrapText="1"/>
      <protection locked="0"/>
    </xf>
    <xf numFmtId="49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0" fontId="10" fillId="2" borderId="7" xfId="0" applyFont="1" applyFill="1" applyBorder="1" applyAlignment="1" applyProtection="1">
      <alignment horizontal="left" vertical="center" wrapText="1"/>
      <protection locked="0"/>
    </xf>
    <xf numFmtId="4" fontId="11" fillId="2" borderId="0" xfId="0" applyNumberFormat="1" applyFont="1" applyFill="1" applyProtection="1">
      <protection locked="0"/>
    </xf>
    <xf numFmtId="16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4" fontId="1" fillId="2" borderId="1" xfId="1" applyNumberFormat="1" applyFont="1" applyFill="1" applyBorder="1" applyAlignment="1" applyProtection="1">
      <alignment horizontal="center" vertical="center"/>
    </xf>
    <xf numFmtId="4" fontId="10" fillId="2" borderId="1" xfId="1" applyNumberFormat="1" applyFont="1" applyFill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4" fontId="14" fillId="2" borderId="13" xfId="0" applyNumberFormat="1" applyFont="1" applyFill="1" applyBorder="1" applyAlignment="1" applyProtection="1">
      <alignment horizontal="center" vertical="center" wrapText="1"/>
    </xf>
    <xf numFmtId="4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/>
    </xf>
    <xf numFmtId="14" fontId="14" fillId="2" borderId="1" xfId="0" applyNumberFormat="1" applyFont="1" applyFill="1" applyBorder="1" applyAlignment="1" applyProtection="1">
      <alignment horizontal="center" vertical="center"/>
      <protection locked="0"/>
    </xf>
    <xf numFmtId="14" fontId="14" fillId="2" borderId="6" xfId="0" applyNumberFormat="1" applyFont="1" applyFill="1" applyBorder="1" applyAlignment="1" applyProtection="1">
      <alignment horizontal="center" vertical="center"/>
      <protection locked="0"/>
    </xf>
    <xf numFmtId="49" fontId="14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9" xfId="0" applyNumberFormat="1" applyFont="1" applyFill="1" applyBorder="1" applyAlignment="1" applyProtection="1">
      <alignment horizontal="left" vertical="center" wrapText="1"/>
      <protection locked="0"/>
    </xf>
    <xf numFmtId="4" fontId="14" fillId="2" borderId="2" xfId="1" applyNumberFormat="1" applyFont="1" applyFill="1" applyBorder="1" applyAlignment="1" applyProtection="1">
      <alignment horizontal="center" vertical="center" wrapText="1"/>
    </xf>
    <xf numFmtId="49" fontId="14" fillId="2" borderId="6" xfId="0" applyNumberFormat="1" applyFont="1" applyFill="1" applyBorder="1" applyAlignment="1" applyProtection="1">
      <alignment horizontal="center" vertical="center"/>
      <protection locked="0"/>
    </xf>
    <xf numFmtId="4" fontId="14" fillId="2" borderId="2" xfId="1" applyNumberFormat="1" applyFont="1" applyFill="1" applyBorder="1" applyAlignment="1" applyProtection="1">
      <alignment horizontal="center" vertical="center" wrapText="1"/>
      <protection locked="0"/>
    </xf>
    <xf numFmtId="4" fontId="14" fillId="2" borderId="5" xfId="1" applyNumberFormat="1" applyFont="1" applyFill="1" applyBorder="1" applyAlignment="1" applyProtection="1">
      <alignment horizontal="center" vertical="center" wrapText="1"/>
      <protection locked="0"/>
    </xf>
    <xf numFmtId="4" fontId="14" fillId="2" borderId="5" xfId="1" applyNumberFormat="1" applyFont="1" applyFill="1" applyBorder="1" applyAlignment="1" applyProtection="1">
      <alignment horizontal="center" vertical="center" wrapText="1"/>
    </xf>
    <xf numFmtId="49" fontId="12" fillId="2" borderId="6" xfId="0" applyNumberFormat="1" applyFont="1" applyFill="1" applyBorder="1" applyAlignment="1" applyProtection="1">
      <alignment horizontal="center" vertical="center"/>
      <protection locked="0"/>
    </xf>
    <xf numFmtId="4" fontId="12" fillId="2" borderId="5" xfId="1" applyNumberFormat="1" applyFont="1" applyFill="1" applyBorder="1" applyAlignment="1" applyProtection="1">
      <alignment horizontal="center" vertical="center" wrapText="1"/>
    </xf>
    <xf numFmtId="4" fontId="12" fillId="2" borderId="2" xfId="1" applyNumberFormat="1" applyFont="1" applyFill="1" applyBorder="1" applyAlignment="1" applyProtection="1">
      <alignment horizontal="center" vertical="center" wrapText="1"/>
    </xf>
    <xf numFmtId="4" fontId="12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9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/>
      <protection locked="0"/>
    </xf>
    <xf numFmtId="4" fontId="8" fillId="2" borderId="1" xfId="1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Protection="1"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Protection="1">
      <protection locked="0"/>
    </xf>
    <xf numFmtId="164" fontId="15" fillId="2" borderId="0" xfId="0" applyNumberFormat="1" applyFont="1" applyFill="1" applyProtection="1">
      <protection locked="0"/>
    </xf>
    <xf numFmtId="4" fontId="14" fillId="2" borderId="3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>
      <alignment horizontal="center" vertical="center" wrapText="1"/>
    </xf>
    <xf numFmtId="4" fontId="14" fillId="2" borderId="5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6" xfId="0" applyNumberFormat="1" applyFont="1" applyFill="1" applyBorder="1" applyAlignment="1" applyProtection="1">
      <alignment horizontal="left" vertical="center" wrapText="1"/>
    </xf>
    <xf numFmtId="49" fontId="12" fillId="0" borderId="7" xfId="0" applyNumberFormat="1" applyFont="1" applyFill="1" applyBorder="1" applyAlignment="1" applyProtection="1">
      <alignment horizontal="left" vertical="center" wrapText="1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9" xfId="0" applyNumberFormat="1" applyFont="1" applyFill="1" applyBorder="1" applyAlignment="1" applyProtection="1">
      <alignment horizontal="left" vertical="center" wrapText="1"/>
      <protection locked="0"/>
    </xf>
    <xf numFmtId="165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/>
      <protection locked="0"/>
    </xf>
    <xf numFmtId="0" fontId="10" fillId="2" borderId="9" xfId="0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0" fontId="10" fillId="2" borderId="7" xfId="0" applyFont="1" applyFill="1" applyBorder="1" applyAlignment="1" applyProtection="1">
      <alignment horizontal="left" vertical="center" wrapText="1"/>
      <protection locked="0"/>
    </xf>
    <xf numFmtId="0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textRotation="90" wrapText="1"/>
      <protection locked="0"/>
    </xf>
    <xf numFmtId="0" fontId="1" fillId="0" borderId="9" xfId="0" applyFont="1" applyFill="1" applyBorder="1" applyAlignment="1" applyProtection="1">
      <alignment horizontal="center" vertical="center" textRotation="90" wrapText="1"/>
      <protection locked="0"/>
    </xf>
    <xf numFmtId="0" fontId="1" fillId="0" borderId="12" xfId="0" applyFont="1" applyFill="1" applyBorder="1" applyAlignment="1" applyProtection="1">
      <alignment horizontal="center" vertical="center" textRotation="90" wrapText="1"/>
      <protection locked="0"/>
    </xf>
    <xf numFmtId="0" fontId="1" fillId="0" borderId="13" xfId="0" applyFont="1" applyFill="1" applyBorder="1" applyAlignment="1" applyProtection="1">
      <alignment horizontal="center" vertical="center" textRotation="90" wrapText="1"/>
      <protection locked="0"/>
    </xf>
    <xf numFmtId="0" fontId="1" fillId="0" borderId="10" xfId="0" applyFont="1" applyFill="1" applyBorder="1" applyAlignment="1" applyProtection="1">
      <alignment horizontal="center" vertical="center" textRotation="90" wrapText="1"/>
      <protection locked="0"/>
    </xf>
    <xf numFmtId="0" fontId="1" fillId="0" borderId="11" xfId="0" applyFont="1" applyFill="1" applyBorder="1" applyAlignment="1" applyProtection="1">
      <alignment horizontal="center" vertical="center" textRotation="90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vertical="top" wrapText="1"/>
    </xf>
    <xf numFmtId="0" fontId="14" fillId="4" borderId="17" xfId="0" applyFont="1" applyFill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U244"/>
  <sheetViews>
    <sheetView tabSelected="1" topLeftCell="A175" zoomScale="120" zoomScaleNormal="120" workbookViewId="0">
      <selection activeCell="Q206" sqref="Q206"/>
    </sheetView>
  </sheetViews>
  <sheetFormatPr defaultColWidth="9.140625" defaultRowHeight="12.75" outlineLevelRow="6" x14ac:dyDescent="0.2"/>
  <cols>
    <col min="1" max="1" width="8.140625" style="7" customWidth="1"/>
    <col min="2" max="2" width="7" style="10" customWidth="1"/>
    <col min="3" max="3" width="63" style="11" customWidth="1"/>
    <col min="4" max="4" width="13.85546875" style="7" customWidth="1"/>
    <col min="5" max="5" width="11.5703125" style="7" customWidth="1"/>
    <col min="6" max="6" width="11.7109375" style="7" customWidth="1"/>
    <col min="7" max="7" width="13.140625" style="7" customWidth="1"/>
    <col min="8" max="8" width="9.42578125" style="7" customWidth="1"/>
    <col min="9" max="9" width="11.5703125" style="7" hidden="1" customWidth="1"/>
    <col min="10" max="10" width="12" style="7" hidden="1" customWidth="1"/>
    <col min="11" max="11" width="11.7109375" style="7" hidden="1" customWidth="1"/>
    <col min="12" max="12" width="12.28515625" style="7" hidden="1" customWidth="1"/>
    <col min="13" max="13" width="7.85546875" style="7" hidden="1" customWidth="1"/>
    <col min="14" max="14" width="16" style="7" customWidth="1"/>
    <col min="15" max="15" width="11.7109375" style="7" customWidth="1"/>
    <col min="16" max="16" width="11.28515625" style="7" customWidth="1"/>
    <col min="17" max="17" width="11.42578125" style="7" customWidth="1"/>
    <col min="18" max="18" width="12" style="7" customWidth="1"/>
    <col min="19" max="19" width="14.28515625" style="7" customWidth="1"/>
    <col min="20" max="20" width="9.140625" style="8" customWidth="1"/>
    <col min="21" max="21" width="9.42578125" style="8" bestFit="1" customWidth="1"/>
    <col min="22" max="16384" width="9.140625" style="8"/>
  </cols>
  <sheetData>
    <row r="2" spans="1:19" ht="17.25" customHeight="1" x14ac:dyDescent="0.2">
      <c r="A2" s="148" t="s">
        <v>9</v>
      </c>
      <c r="B2" s="148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x14ac:dyDescent="0.2">
      <c r="A3" s="150" t="s">
        <v>10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19" x14ac:dyDescent="0.2">
      <c r="A4" s="150" t="s">
        <v>139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6" spans="1:19" ht="23.25" customHeight="1" x14ac:dyDescent="0.2">
      <c r="A6" s="151" t="s">
        <v>0</v>
      </c>
      <c r="B6" s="152" t="s">
        <v>1</v>
      </c>
      <c r="C6" s="153"/>
      <c r="D6" s="151" t="s">
        <v>2</v>
      </c>
      <c r="E6" s="151"/>
      <c r="F6" s="151"/>
      <c r="G6" s="151"/>
      <c r="H6" s="151"/>
      <c r="I6" s="151" t="s">
        <v>88</v>
      </c>
      <c r="J6" s="151"/>
      <c r="K6" s="151"/>
      <c r="L6" s="151"/>
      <c r="M6" s="151"/>
      <c r="N6" s="151" t="s">
        <v>149</v>
      </c>
      <c r="O6" s="151"/>
      <c r="P6" s="151"/>
      <c r="Q6" s="151"/>
      <c r="R6" s="151"/>
      <c r="S6" s="151" t="s">
        <v>28</v>
      </c>
    </row>
    <row r="7" spans="1:19" x14ac:dyDescent="0.2">
      <c r="A7" s="151"/>
      <c r="B7" s="154"/>
      <c r="C7" s="155"/>
      <c r="D7" s="151" t="s">
        <v>140</v>
      </c>
      <c r="E7" s="151"/>
      <c r="F7" s="151"/>
      <c r="G7" s="151"/>
      <c r="H7" s="151"/>
      <c r="I7" s="151" t="s">
        <v>3</v>
      </c>
      <c r="J7" s="151"/>
      <c r="K7" s="151"/>
      <c r="L7" s="151"/>
      <c r="M7" s="151"/>
      <c r="N7" s="151" t="s">
        <v>3</v>
      </c>
      <c r="O7" s="151"/>
      <c r="P7" s="151"/>
      <c r="Q7" s="151"/>
      <c r="R7" s="151"/>
      <c r="S7" s="151"/>
    </row>
    <row r="8" spans="1:19" ht="109.5" customHeight="1" x14ac:dyDescent="0.2">
      <c r="A8" s="151"/>
      <c r="B8" s="156"/>
      <c r="C8" s="157"/>
      <c r="D8" s="6" t="s">
        <v>8</v>
      </c>
      <c r="E8" s="6" t="s">
        <v>4</v>
      </c>
      <c r="F8" s="6" t="s">
        <v>5</v>
      </c>
      <c r="G8" s="6" t="s">
        <v>12</v>
      </c>
      <c r="H8" s="6" t="s">
        <v>6</v>
      </c>
      <c r="I8" s="6" t="s">
        <v>8</v>
      </c>
      <c r="J8" s="6" t="s">
        <v>7</v>
      </c>
      <c r="K8" s="6" t="s">
        <v>5</v>
      </c>
      <c r="L8" s="6" t="s">
        <v>12</v>
      </c>
      <c r="M8" s="6" t="s">
        <v>6</v>
      </c>
      <c r="N8" s="6" t="s">
        <v>8</v>
      </c>
      <c r="O8" s="6" t="s">
        <v>7</v>
      </c>
      <c r="P8" s="6" t="s">
        <v>5</v>
      </c>
      <c r="Q8" s="6" t="s">
        <v>12</v>
      </c>
      <c r="R8" s="6" t="s">
        <v>6</v>
      </c>
      <c r="S8" s="151"/>
    </row>
    <row r="9" spans="1:19" s="52" customFormat="1" ht="48.75" customHeight="1" x14ac:dyDescent="0.2">
      <c r="A9" s="53">
        <v>1</v>
      </c>
      <c r="B9" s="138" t="s">
        <v>30</v>
      </c>
      <c r="C9" s="139"/>
      <c r="D9" s="54">
        <f t="shared" ref="D9:D42" si="0">E9+F9+G9+H9</f>
        <v>23157.48</v>
      </c>
      <c r="E9" s="55">
        <v>0</v>
      </c>
      <c r="F9" s="56">
        <v>0</v>
      </c>
      <c r="G9" s="54">
        <v>23157.48</v>
      </c>
      <c r="H9" s="56">
        <v>0</v>
      </c>
      <c r="I9" s="54" t="e">
        <f>J9+K9+L9+M9</f>
        <v>#REF!</v>
      </c>
      <c r="J9" s="55"/>
      <c r="K9" s="56"/>
      <c r="L9" s="54" t="e">
        <f>L10+L17</f>
        <v>#REF!</v>
      </c>
      <c r="M9" s="56"/>
      <c r="N9" s="54">
        <f t="shared" ref="N9:N42" si="1">O9+P9+Q9+R9</f>
        <v>11400.19</v>
      </c>
      <c r="O9" s="55">
        <v>0</v>
      </c>
      <c r="P9" s="56">
        <v>0</v>
      </c>
      <c r="Q9" s="54">
        <v>11400.19</v>
      </c>
      <c r="R9" s="56">
        <v>0</v>
      </c>
      <c r="S9" s="56">
        <f>N9/D9*100</f>
        <v>49.228974828003743</v>
      </c>
    </row>
    <row r="10" spans="1:19" s="58" customFormat="1" ht="34.5" customHeight="1" outlineLevel="1" x14ac:dyDescent="0.2">
      <c r="A10" s="57">
        <v>1</v>
      </c>
      <c r="B10" s="140" t="s">
        <v>94</v>
      </c>
      <c r="C10" s="141"/>
      <c r="D10" s="54">
        <f t="shared" si="0"/>
        <v>4733.8999999999996</v>
      </c>
      <c r="E10" s="55">
        <v>0</v>
      </c>
      <c r="F10" s="56">
        <v>0</v>
      </c>
      <c r="G10" s="54">
        <v>4733.8999999999996</v>
      </c>
      <c r="H10" s="56">
        <v>0</v>
      </c>
      <c r="I10" s="54" t="e">
        <f t="shared" ref="I10" si="2">J10+K10+L10+M10</f>
        <v>#REF!</v>
      </c>
      <c r="J10" s="55"/>
      <c r="K10" s="56"/>
      <c r="L10" s="54" t="e">
        <f>SUM(#REF!)</f>
        <v>#REF!</v>
      </c>
      <c r="M10" s="56"/>
      <c r="N10" s="54">
        <f t="shared" si="1"/>
        <v>1979.25</v>
      </c>
      <c r="O10" s="55">
        <v>0</v>
      </c>
      <c r="P10" s="56">
        <v>0</v>
      </c>
      <c r="Q10" s="54">
        <v>1979.25</v>
      </c>
      <c r="R10" s="56">
        <v>0</v>
      </c>
      <c r="S10" s="56">
        <f t="shared" ref="S10:S19" si="3">N10/D10*100</f>
        <v>41.810135406324598</v>
      </c>
    </row>
    <row r="11" spans="1:19" s="58" customFormat="1" ht="34.5" customHeight="1" outlineLevel="2" x14ac:dyDescent="0.2">
      <c r="A11" s="59" t="s">
        <v>29</v>
      </c>
      <c r="B11" s="60"/>
      <c r="C11" s="61" t="s">
        <v>315</v>
      </c>
      <c r="D11" s="54">
        <f t="shared" ref="D11:D16" si="4">E11+F11+G11+H11</f>
        <v>4733.8999999999996</v>
      </c>
      <c r="E11" s="55">
        <v>0</v>
      </c>
      <c r="F11" s="56">
        <v>0</v>
      </c>
      <c r="G11" s="54">
        <v>4733.8999999999996</v>
      </c>
      <c r="H11" s="56">
        <v>0</v>
      </c>
      <c r="I11" s="54"/>
      <c r="J11" s="55"/>
      <c r="K11" s="56"/>
      <c r="L11" s="54"/>
      <c r="M11" s="56"/>
      <c r="N11" s="54">
        <f>O11+P11+Q11+R11</f>
        <v>1979.25</v>
      </c>
      <c r="O11" s="55">
        <v>0</v>
      </c>
      <c r="P11" s="56">
        <v>0</v>
      </c>
      <c r="Q11" s="54">
        <v>1979.25</v>
      </c>
      <c r="R11" s="56">
        <v>0</v>
      </c>
      <c r="S11" s="56">
        <f>N11/D11*100</f>
        <v>41.810135406324598</v>
      </c>
    </row>
    <row r="12" spans="1:19" s="58" customFormat="1" ht="34.5" customHeight="1" outlineLevel="3" x14ac:dyDescent="0.2">
      <c r="A12" s="59" t="s">
        <v>151</v>
      </c>
      <c r="B12" s="60"/>
      <c r="C12" s="61" t="s">
        <v>316</v>
      </c>
      <c r="D12" s="54">
        <f t="shared" si="4"/>
        <v>205.74</v>
      </c>
      <c r="E12" s="55">
        <v>0</v>
      </c>
      <c r="F12" s="56">
        <v>0</v>
      </c>
      <c r="G12" s="54">
        <v>205.74</v>
      </c>
      <c r="H12" s="56">
        <v>0</v>
      </c>
      <c r="I12" s="54"/>
      <c r="J12" s="55"/>
      <c r="K12" s="56"/>
      <c r="L12" s="54"/>
      <c r="M12" s="56"/>
      <c r="N12" s="54">
        <f>O12+P12+Q12+R12</f>
        <v>0</v>
      </c>
      <c r="O12" s="55">
        <v>0</v>
      </c>
      <c r="P12" s="56">
        <v>0</v>
      </c>
      <c r="Q12" s="54">
        <v>0</v>
      </c>
      <c r="R12" s="56">
        <v>0</v>
      </c>
      <c r="S12" s="56">
        <f>N12/D12*100</f>
        <v>0</v>
      </c>
    </row>
    <row r="13" spans="1:19" s="58" customFormat="1" ht="53.25" customHeight="1" outlineLevel="3" x14ac:dyDescent="0.2">
      <c r="A13" s="59" t="s">
        <v>173</v>
      </c>
      <c r="B13" s="60"/>
      <c r="C13" s="61" t="s">
        <v>317</v>
      </c>
      <c r="D13" s="54">
        <f>E13+F13+G13+H13</f>
        <v>191.16</v>
      </c>
      <c r="E13" s="55">
        <v>0</v>
      </c>
      <c r="F13" s="56">
        <v>0</v>
      </c>
      <c r="G13" s="54">
        <v>191.16</v>
      </c>
      <c r="H13" s="56">
        <v>0</v>
      </c>
      <c r="I13" s="54"/>
      <c r="J13" s="55"/>
      <c r="K13" s="56"/>
      <c r="L13" s="54"/>
      <c r="M13" s="56"/>
      <c r="N13" s="54">
        <f>O13+P13+Q13+R13</f>
        <v>0</v>
      </c>
      <c r="O13" s="55">
        <v>0</v>
      </c>
      <c r="P13" s="56">
        <v>0</v>
      </c>
      <c r="Q13" s="54">
        <v>0</v>
      </c>
      <c r="R13" s="56">
        <v>0</v>
      </c>
      <c r="S13" s="56">
        <f>N13/D13*100</f>
        <v>0</v>
      </c>
    </row>
    <row r="14" spans="1:19" s="58" customFormat="1" ht="34.5" customHeight="1" outlineLevel="3" x14ac:dyDescent="0.2">
      <c r="A14" s="59" t="s">
        <v>248</v>
      </c>
      <c r="B14" s="60"/>
      <c r="C14" s="61" t="s">
        <v>318</v>
      </c>
      <c r="D14" s="54">
        <f t="shared" si="4"/>
        <v>56.7</v>
      </c>
      <c r="E14" s="55">
        <v>0</v>
      </c>
      <c r="F14" s="56">
        <v>0</v>
      </c>
      <c r="G14" s="54">
        <v>56.7</v>
      </c>
      <c r="H14" s="56">
        <v>0</v>
      </c>
      <c r="I14" s="54"/>
      <c r="J14" s="55"/>
      <c r="K14" s="56"/>
      <c r="L14" s="54"/>
      <c r="M14" s="56"/>
      <c r="N14" s="54">
        <v>0</v>
      </c>
      <c r="O14" s="55">
        <v>0</v>
      </c>
      <c r="P14" s="56">
        <v>0</v>
      </c>
      <c r="Q14" s="54">
        <v>0</v>
      </c>
      <c r="R14" s="56">
        <v>0</v>
      </c>
      <c r="S14" s="56">
        <f>N14/D14*100</f>
        <v>0</v>
      </c>
    </row>
    <row r="15" spans="1:19" s="58" customFormat="1" ht="61.5" customHeight="1" outlineLevel="3" x14ac:dyDescent="0.2">
      <c r="A15" s="59" t="s">
        <v>319</v>
      </c>
      <c r="B15" s="60"/>
      <c r="C15" s="61" t="s">
        <v>320</v>
      </c>
      <c r="D15" s="54">
        <f t="shared" si="4"/>
        <v>4280.3</v>
      </c>
      <c r="E15" s="55">
        <v>0</v>
      </c>
      <c r="F15" s="56">
        <v>0</v>
      </c>
      <c r="G15" s="54">
        <v>4280.3</v>
      </c>
      <c r="H15" s="56">
        <v>0</v>
      </c>
      <c r="I15" s="54"/>
      <c r="J15" s="55"/>
      <c r="K15" s="56"/>
      <c r="L15" s="54"/>
      <c r="M15" s="56"/>
      <c r="N15" s="54">
        <f>O15+P15+Q15+R15</f>
        <v>1979.25</v>
      </c>
      <c r="O15" s="55">
        <v>0</v>
      </c>
      <c r="P15" s="56">
        <v>0</v>
      </c>
      <c r="Q15" s="54">
        <v>1979.25</v>
      </c>
      <c r="R15" s="56">
        <v>0</v>
      </c>
      <c r="S15" s="56">
        <f>N15/D15*100</f>
        <v>46.240917692685088</v>
      </c>
    </row>
    <row r="16" spans="1:19" s="58" customFormat="1" ht="34.5" customHeight="1" outlineLevel="2" x14ac:dyDescent="0.2">
      <c r="A16" s="59" t="s">
        <v>180</v>
      </c>
      <c r="B16" s="60"/>
      <c r="C16" s="61" t="s">
        <v>321</v>
      </c>
      <c r="D16" s="54">
        <f t="shared" si="4"/>
        <v>0</v>
      </c>
      <c r="E16" s="55">
        <v>0</v>
      </c>
      <c r="F16" s="56">
        <v>0</v>
      </c>
      <c r="G16" s="54">
        <v>0</v>
      </c>
      <c r="H16" s="56">
        <v>0</v>
      </c>
      <c r="I16" s="54"/>
      <c r="J16" s="55"/>
      <c r="K16" s="56"/>
      <c r="L16" s="54"/>
      <c r="M16" s="56"/>
      <c r="N16" s="54">
        <f>O16+P16+Q16+R16</f>
        <v>0</v>
      </c>
      <c r="O16" s="55">
        <v>0</v>
      </c>
      <c r="P16" s="56">
        <v>0</v>
      </c>
      <c r="Q16" s="54">
        <v>0</v>
      </c>
      <c r="R16" s="56">
        <v>0</v>
      </c>
      <c r="S16" s="56">
        <v>0</v>
      </c>
    </row>
    <row r="17" spans="1:21" s="58" customFormat="1" ht="33" customHeight="1" outlineLevel="1" x14ac:dyDescent="0.2">
      <c r="A17" s="62" t="s">
        <v>39</v>
      </c>
      <c r="B17" s="142" t="s">
        <v>95</v>
      </c>
      <c r="C17" s="143"/>
      <c r="D17" s="54">
        <f t="shared" si="0"/>
        <v>18423.580000000002</v>
      </c>
      <c r="E17" s="55">
        <v>0</v>
      </c>
      <c r="F17" s="56">
        <v>0</v>
      </c>
      <c r="G17" s="54">
        <v>18423.580000000002</v>
      </c>
      <c r="H17" s="56">
        <v>0</v>
      </c>
      <c r="I17" s="54" t="e">
        <f t="shared" ref="I17" si="5">J17+K17+L17+M17</f>
        <v>#REF!</v>
      </c>
      <c r="J17" s="56"/>
      <c r="K17" s="56"/>
      <c r="L17" s="54" t="e">
        <f>SUM(#REF!)</f>
        <v>#REF!</v>
      </c>
      <c r="M17" s="56"/>
      <c r="N17" s="54">
        <f t="shared" si="1"/>
        <v>9420.94</v>
      </c>
      <c r="O17" s="56">
        <v>0</v>
      </c>
      <c r="P17" s="56">
        <v>0</v>
      </c>
      <c r="Q17" s="54">
        <v>9420.94</v>
      </c>
      <c r="R17" s="56">
        <v>0</v>
      </c>
      <c r="S17" s="56">
        <f t="shared" si="3"/>
        <v>51.135229960735096</v>
      </c>
    </row>
    <row r="18" spans="1:21" s="58" customFormat="1" ht="33" customHeight="1" outlineLevel="2" x14ac:dyDescent="0.2">
      <c r="A18" s="62" t="s">
        <v>41</v>
      </c>
      <c r="B18" s="63"/>
      <c r="C18" s="64" t="s">
        <v>322</v>
      </c>
      <c r="D18" s="54">
        <f>E18+F18+G18+H18</f>
        <v>15038.18</v>
      </c>
      <c r="E18" s="55">
        <v>0</v>
      </c>
      <c r="F18" s="56">
        <v>0</v>
      </c>
      <c r="G18" s="54">
        <v>15038.18</v>
      </c>
      <c r="H18" s="56">
        <v>0</v>
      </c>
      <c r="I18" s="54"/>
      <c r="J18" s="56"/>
      <c r="K18" s="56"/>
      <c r="L18" s="54"/>
      <c r="M18" s="56"/>
      <c r="N18" s="54">
        <f t="shared" si="1"/>
        <v>7779.19</v>
      </c>
      <c r="O18" s="56">
        <v>0</v>
      </c>
      <c r="P18" s="56">
        <v>0</v>
      </c>
      <c r="Q18" s="54">
        <v>7779.19</v>
      </c>
      <c r="R18" s="56">
        <v>0</v>
      </c>
      <c r="S18" s="56">
        <f t="shared" si="3"/>
        <v>51.729597597581623</v>
      </c>
    </row>
    <row r="19" spans="1:21" s="58" customFormat="1" ht="55.5" customHeight="1" outlineLevel="2" x14ac:dyDescent="0.2">
      <c r="A19" s="62" t="s">
        <v>251</v>
      </c>
      <c r="B19" s="63"/>
      <c r="C19" s="64" t="s">
        <v>323</v>
      </c>
      <c r="D19" s="54">
        <f>E19+F19+G19+H19</f>
        <v>3385.4</v>
      </c>
      <c r="E19" s="55">
        <v>0</v>
      </c>
      <c r="F19" s="56">
        <v>0</v>
      </c>
      <c r="G19" s="54">
        <v>3385.4</v>
      </c>
      <c r="H19" s="56">
        <v>0</v>
      </c>
      <c r="I19" s="54"/>
      <c r="J19" s="56"/>
      <c r="K19" s="56"/>
      <c r="L19" s="54"/>
      <c r="M19" s="56"/>
      <c r="N19" s="54">
        <f t="shared" si="1"/>
        <v>1641.76</v>
      </c>
      <c r="O19" s="56">
        <v>0</v>
      </c>
      <c r="P19" s="56">
        <v>0</v>
      </c>
      <c r="Q19" s="54">
        <v>1641.76</v>
      </c>
      <c r="R19" s="56">
        <v>0</v>
      </c>
      <c r="S19" s="56">
        <f t="shared" si="3"/>
        <v>48.49530336149347</v>
      </c>
    </row>
    <row r="20" spans="1:21" s="52" customFormat="1" ht="45.75" customHeight="1" x14ac:dyDescent="0.2">
      <c r="A20" s="53">
        <v>2</v>
      </c>
      <c r="B20" s="138" t="s">
        <v>31</v>
      </c>
      <c r="C20" s="139"/>
      <c r="D20" s="54">
        <f t="shared" si="0"/>
        <v>12031.55</v>
      </c>
      <c r="E20" s="55">
        <v>0</v>
      </c>
      <c r="F20" s="56">
        <v>0</v>
      </c>
      <c r="G20" s="54">
        <v>12031.55</v>
      </c>
      <c r="H20" s="56">
        <v>0</v>
      </c>
      <c r="I20" s="54" t="e">
        <f>J20+K20+L20+M20</f>
        <v>#REF!</v>
      </c>
      <c r="J20" s="56"/>
      <c r="K20" s="56"/>
      <c r="L20" s="54" t="e">
        <f>L21+#REF!</f>
        <v>#REF!</v>
      </c>
      <c r="M20" s="56"/>
      <c r="N20" s="54">
        <f t="shared" si="1"/>
        <v>4592.92</v>
      </c>
      <c r="O20" s="56">
        <v>0</v>
      </c>
      <c r="P20" s="56">
        <v>0</v>
      </c>
      <c r="Q20" s="54">
        <v>4592.92</v>
      </c>
      <c r="R20" s="50">
        <v>0</v>
      </c>
      <c r="S20" s="56">
        <f>Q20/D20*100</f>
        <v>38.173967610158293</v>
      </c>
      <c r="U20" s="65">
        <f>N20-D20</f>
        <v>-7438.6299999999992</v>
      </c>
    </row>
    <row r="21" spans="1:21" s="52" customFormat="1" ht="57.75" customHeight="1" outlineLevel="1" x14ac:dyDescent="0.2">
      <c r="A21" s="53">
        <v>1</v>
      </c>
      <c r="B21" s="140" t="s">
        <v>93</v>
      </c>
      <c r="C21" s="141"/>
      <c r="D21" s="54">
        <f t="shared" si="0"/>
        <v>2899.16</v>
      </c>
      <c r="E21" s="55">
        <v>0</v>
      </c>
      <c r="F21" s="56">
        <v>0</v>
      </c>
      <c r="G21" s="54">
        <v>2899.16</v>
      </c>
      <c r="H21" s="56">
        <v>0</v>
      </c>
      <c r="I21" s="54" t="e">
        <f>J21+K21+L21+M21</f>
        <v>#REF!</v>
      </c>
      <c r="J21" s="56"/>
      <c r="K21" s="56"/>
      <c r="L21" s="54" t="e">
        <f>#REF!+#REF!+#REF!+#REF!+#REF!+#REF!+#REF!+#REF!</f>
        <v>#REF!</v>
      </c>
      <c r="M21" s="56"/>
      <c r="N21" s="54">
        <f t="shared" si="1"/>
        <v>619</v>
      </c>
      <c r="O21" s="56">
        <v>0</v>
      </c>
      <c r="P21" s="56">
        <v>0</v>
      </c>
      <c r="Q21" s="54">
        <v>619</v>
      </c>
      <c r="R21" s="56">
        <v>0</v>
      </c>
      <c r="S21" s="56">
        <f>Q21/D21*100</f>
        <v>21.35101201727397</v>
      </c>
    </row>
    <row r="22" spans="1:21" s="52" customFormat="1" ht="57.75" customHeight="1" outlineLevel="1" x14ac:dyDescent="0.2">
      <c r="A22" s="53" t="s">
        <v>29</v>
      </c>
      <c r="B22" s="60"/>
      <c r="C22" s="61" t="s">
        <v>403</v>
      </c>
      <c r="D22" s="54">
        <f t="shared" ref="D22:D30" si="6">E22+F22+G22+H22</f>
        <v>150</v>
      </c>
      <c r="E22" s="55">
        <v>0</v>
      </c>
      <c r="F22" s="56">
        <v>0</v>
      </c>
      <c r="G22" s="54">
        <v>150</v>
      </c>
      <c r="H22" s="56">
        <v>0</v>
      </c>
      <c r="I22" s="54"/>
      <c r="J22" s="56"/>
      <c r="K22" s="56"/>
      <c r="L22" s="54"/>
      <c r="M22" s="56"/>
      <c r="N22" s="54">
        <f t="shared" si="1"/>
        <v>45</v>
      </c>
      <c r="O22" s="56">
        <v>0</v>
      </c>
      <c r="P22" s="56">
        <v>0</v>
      </c>
      <c r="Q22" s="54">
        <v>45</v>
      </c>
      <c r="R22" s="56">
        <v>0</v>
      </c>
      <c r="S22" s="56">
        <f t="shared" ref="S22:S30" si="7">N22/D22*100</f>
        <v>30</v>
      </c>
    </row>
    <row r="23" spans="1:21" s="52" customFormat="1" ht="57.75" customHeight="1" outlineLevel="1" x14ac:dyDescent="0.2">
      <c r="A23" s="53" t="s">
        <v>180</v>
      </c>
      <c r="B23" s="60"/>
      <c r="C23" s="61" t="s">
        <v>404</v>
      </c>
      <c r="D23" s="54">
        <f t="shared" si="6"/>
        <v>192.36</v>
      </c>
      <c r="E23" s="55">
        <v>0</v>
      </c>
      <c r="F23" s="56">
        <v>0</v>
      </c>
      <c r="G23" s="54">
        <v>192.36</v>
      </c>
      <c r="H23" s="56">
        <v>0</v>
      </c>
      <c r="I23" s="54"/>
      <c r="J23" s="56"/>
      <c r="K23" s="56"/>
      <c r="L23" s="54"/>
      <c r="M23" s="56"/>
      <c r="N23" s="54">
        <f t="shared" ref="N23:N30" si="8">O23+P23+Q23+R23</f>
        <v>24</v>
      </c>
      <c r="O23" s="56">
        <v>0</v>
      </c>
      <c r="P23" s="56">
        <v>0</v>
      </c>
      <c r="Q23" s="54">
        <v>24</v>
      </c>
      <c r="R23" s="56">
        <v>0</v>
      </c>
      <c r="S23" s="56">
        <f t="shared" si="7"/>
        <v>12.476606363069244</v>
      </c>
    </row>
    <row r="24" spans="1:21" s="52" customFormat="1" ht="57.75" customHeight="1" outlineLevel="1" x14ac:dyDescent="0.2">
      <c r="A24" s="53" t="s">
        <v>182</v>
      </c>
      <c r="B24" s="60"/>
      <c r="C24" s="61" t="s">
        <v>405</v>
      </c>
      <c r="D24" s="54">
        <f t="shared" si="6"/>
        <v>5</v>
      </c>
      <c r="E24" s="55">
        <v>0</v>
      </c>
      <c r="F24" s="56">
        <v>0</v>
      </c>
      <c r="G24" s="54">
        <v>5</v>
      </c>
      <c r="H24" s="56">
        <v>0</v>
      </c>
      <c r="I24" s="54"/>
      <c r="J24" s="56"/>
      <c r="K24" s="56"/>
      <c r="L24" s="54"/>
      <c r="M24" s="56"/>
      <c r="N24" s="54">
        <f t="shared" si="8"/>
        <v>4</v>
      </c>
      <c r="O24" s="56">
        <v>0</v>
      </c>
      <c r="P24" s="56">
        <v>0</v>
      </c>
      <c r="Q24" s="54">
        <v>4</v>
      </c>
      <c r="R24" s="56">
        <v>0</v>
      </c>
      <c r="S24" s="56">
        <f t="shared" si="7"/>
        <v>80</v>
      </c>
    </row>
    <row r="25" spans="1:21" s="52" customFormat="1" ht="57.75" customHeight="1" outlineLevel="1" x14ac:dyDescent="0.2">
      <c r="A25" s="53" t="s">
        <v>184</v>
      </c>
      <c r="B25" s="60"/>
      <c r="C25" s="61" t="s">
        <v>406</v>
      </c>
      <c r="D25" s="54">
        <f t="shared" si="6"/>
        <v>432</v>
      </c>
      <c r="E25" s="55">
        <v>0</v>
      </c>
      <c r="F25" s="56">
        <v>0</v>
      </c>
      <c r="G25" s="54">
        <v>432</v>
      </c>
      <c r="H25" s="56">
        <v>0</v>
      </c>
      <c r="I25" s="54"/>
      <c r="J25" s="56"/>
      <c r="K25" s="56"/>
      <c r="L25" s="54"/>
      <c r="M25" s="56"/>
      <c r="N25" s="54">
        <f t="shared" si="8"/>
        <v>132</v>
      </c>
      <c r="O25" s="56">
        <v>0</v>
      </c>
      <c r="P25" s="56">
        <v>0</v>
      </c>
      <c r="Q25" s="54">
        <v>132</v>
      </c>
      <c r="R25" s="56">
        <v>0</v>
      </c>
      <c r="S25" s="56">
        <f t="shared" si="7"/>
        <v>30.555555555555557</v>
      </c>
    </row>
    <row r="26" spans="1:21" s="52" customFormat="1" ht="57.75" customHeight="1" outlineLevel="1" x14ac:dyDescent="0.2">
      <c r="A26" s="66" t="s">
        <v>186</v>
      </c>
      <c r="B26" s="60"/>
      <c r="C26" s="61" t="s">
        <v>407</v>
      </c>
      <c r="D26" s="54">
        <f t="shared" si="6"/>
        <v>14</v>
      </c>
      <c r="E26" s="55">
        <v>0</v>
      </c>
      <c r="F26" s="56">
        <v>0</v>
      </c>
      <c r="G26" s="54">
        <v>14</v>
      </c>
      <c r="H26" s="56">
        <v>0</v>
      </c>
      <c r="I26" s="54"/>
      <c r="J26" s="56"/>
      <c r="K26" s="56"/>
      <c r="L26" s="54"/>
      <c r="M26" s="56"/>
      <c r="N26" s="54">
        <f t="shared" si="8"/>
        <v>0</v>
      </c>
      <c r="O26" s="56">
        <v>0</v>
      </c>
      <c r="P26" s="56">
        <v>0</v>
      </c>
      <c r="Q26" s="54">
        <v>0</v>
      </c>
      <c r="R26" s="56">
        <v>0</v>
      </c>
      <c r="S26" s="56">
        <f t="shared" si="7"/>
        <v>0</v>
      </c>
    </row>
    <row r="27" spans="1:21" s="52" customFormat="1" ht="57.75" customHeight="1" outlineLevel="1" x14ac:dyDescent="0.2">
      <c r="A27" s="53" t="s">
        <v>188</v>
      </c>
      <c r="B27" s="60"/>
      <c r="C27" s="61" t="s">
        <v>408</v>
      </c>
      <c r="D27" s="54">
        <f t="shared" si="6"/>
        <v>448</v>
      </c>
      <c r="E27" s="55">
        <v>0</v>
      </c>
      <c r="F27" s="56">
        <v>0</v>
      </c>
      <c r="G27" s="54">
        <v>448</v>
      </c>
      <c r="H27" s="56">
        <v>0</v>
      </c>
      <c r="I27" s="54"/>
      <c r="J27" s="56"/>
      <c r="K27" s="56"/>
      <c r="L27" s="54"/>
      <c r="M27" s="56"/>
      <c r="N27" s="54">
        <f t="shared" si="8"/>
        <v>0</v>
      </c>
      <c r="O27" s="56">
        <v>0</v>
      </c>
      <c r="P27" s="56">
        <v>0</v>
      </c>
      <c r="Q27" s="54">
        <v>0</v>
      </c>
      <c r="R27" s="56">
        <v>0</v>
      </c>
      <c r="S27" s="56">
        <f t="shared" si="7"/>
        <v>0</v>
      </c>
    </row>
    <row r="28" spans="1:21" s="52" customFormat="1" ht="57.75" customHeight="1" outlineLevel="1" x14ac:dyDescent="0.2">
      <c r="A28" s="53" t="s">
        <v>204</v>
      </c>
      <c r="B28" s="60"/>
      <c r="C28" s="61" t="s">
        <v>409</v>
      </c>
      <c r="D28" s="54">
        <f t="shared" si="6"/>
        <v>104</v>
      </c>
      <c r="E28" s="55">
        <v>0</v>
      </c>
      <c r="F28" s="56">
        <v>0</v>
      </c>
      <c r="G28" s="54">
        <v>104</v>
      </c>
      <c r="H28" s="56">
        <v>0</v>
      </c>
      <c r="I28" s="54"/>
      <c r="J28" s="56"/>
      <c r="K28" s="56"/>
      <c r="L28" s="54"/>
      <c r="M28" s="56"/>
      <c r="N28" s="54">
        <f t="shared" si="8"/>
        <v>0</v>
      </c>
      <c r="O28" s="56">
        <v>0</v>
      </c>
      <c r="P28" s="56">
        <v>0</v>
      </c>
      <c r="Q28" s="54">
        <v>0</v>
      </c>
      <c r="R28" s="56">
        <v>0</v>
      </c>
      <c r="S28" s="56">
        <f t="shared" si="7"/>
        <v>0</v>
      </c>
    </row>
    <row r="29" spans="1:21" s="52" customFormat="1" ht="57.75" customHeight="1" outlineLevel="1" x14ac:dyDescent="0.2">
      <c r="A29" s="53" t="s">
        <v>206</v>
      </c>
      <c r="B29" s="60"/>
      <c r="C29" s="61" t="s">
        <v>410</v>
      </c>
      <c r="D29" s="54">
        <f t="shared" si="6"/>
        <v>1008</v>
      </c>
      <c r="E29" s="55">
        <v>0</v>
      </c>
      <c r="F29" s="56">
        <v>0</v>
      </c>
      <c r="G29" s="54">
        <v>1008</v>
      </c>
      <c r="H29" s="56">
        <v>0</v>
      </c>
      <c r="I29" s="54"/>
      <c r="J29" s="56"/>
      <c r="K29" s="56"/>
      <c r="L29" s="54"/>
      <c r="M29" s="56"/>
      <c r="N29" s="54">
        <f t="shared" si="8"/>
        <v>414</v>
      </c>
      <c r="O29" s="56">
        <v>0</v>
      </c>
      <c r="P29" s="56">
        <v>0</v>
      </c>
      <c r="Q29" s="54">
        <v>414</v>
      </c>
      <c r="R29" s="56">
        <v>0</v>
      </c>
      <c r="S29" s="56">
        <f t="shared" si="7"/>
        <v>41.071428571428569</v>
      </c>
    </row>
    <row r="30" spans="1:21" s="52" customFormat="1" ht="57.75" customHeight="1" outlineLevel="1" x14ac:dyDescent="0.2">
      <c r="A30" s="53" t="s">
        <v>234</v>
      </c>
      <c r="B30" s="60"/>
      <c r="C30" s="61" t="s">
        <v>411</v>
      </c>
      <c r="D30" s="54">
        <f t="shared" si="6"/>
        <v>545.79999999999995</v>
      </c>
      <c r="E30" s="55">
        <v>0</v>
      </c>
      <c r="F30" s="56">
        <v>0</v>
      </c>
      <c r="G30" s="54">
        <v>545.79999999999995</v>
      </c>
      <c r="H30" s="56">
        <v>0</v>
      </c>
      <c r="I30" s="54"/>
      <c r="J30" s="56"/>
      <c r="K30" s="56"/>
      <c r="L30" s="54"/>
      <c r="M30" s="56"/>
      <c r="N30" s="54">
        <f t="shared" si="8"/>
        <v>0</v>
      </c>
      <c r="O30" s="56">
        <v>0</v>
      </c>
      <c r="P30" s="56">
        <v>0</v>
      </c>
      <c r="Q30" s="54">
        <v>0</v>
      </c>
      <c r="R30" s="56">
        <v>0</v>
      </c>
      <c r="S30" s="56">
        <f t="shared" si="7"/>
        <v>0</v>
      </c>
    </row>
    <row r="31" spans="1:21" s="52" customFormat="1" ht="58.5" customHeight="1" outlineLevel="2" x14ac:dyDescent="0.2">
      <c r="A31" s="67" t="s">
        <v>39</v>
      </c>
      <c r="B31" s="146" t="s">
        <v>138</v>
      </c>
      <c r="C31" s="147"/>
      <c r="D31" s="48">
        <f t="shared" si="0"/>
        <v>9132.39</v>
      </c>
      <c r="E31" s="51">
        <v>0</v>
      </c>
      <c r="F31" s="49">
        <v>0</v>
      </c>
      <c r="G31" s="51">
        <v>9132.39</v>
      </c>
      <c r="H31" s="50">
        <v>0</v>
      </c>
      <c r="I31" s="48">
        <f t="shared" ref="I31" si="9">J31+K31+L31+M31</f>
        <v>509.16</v>
      </c>
      <c r="J31" s="50"/>
      <c r="K31" s="50"/>
      <c r="L31" s="51">
        <v>509.16</v>
      </c>
      <c r="M31" s="50"/>
      <c r="N31" s="48">
        <f t="shared" si="1"/>
        <v>3973.92</v>
      </c>
      <c r="O31" s="50">
        <v>0</v>
      </c>
      <c r="P31" s="50">
        <v>0</v>
      </c>
      <c r="Q31" s="51">
        <v>3973.92</v>
      </c>
      <c r="R31" s="50">
        <v>0</v>
      </c>
      <c r="S31" s="50">
        <f t="shared" ref="S31:S40" si="10">N31/D31*100</f>
        <v>43.514567380499528</v>
      </c>
    </row>
    <row r="32" spans="1:21" s="52" customFormat="1" ht="58.5" customHeight="1" outlineLevel="2" x14ac:dyDescent="0.2">
      <c r="A32" s="67" t="s">
        <v>41</v>
      </c>
      <c r="B32" s="68"/>
      <c r="C32" s="69" t="s">
        <v>412</v>
      </c>
      <c r="D32" s="48">
        <f t="shared" ref="D32:D41" si="11">E32+F32+G32+H32</f>
        <v>21</v>
      </c>
      <c r="E32" s="51">
        <v>0</v>
      </c>
      <c r="F32" s="49">
        <v>0</v>
      </c>
      <c r="G32" s="51">
        <v>21</v>
      </c>
      <c r="H32" s="50">
        <v>0</v>
      </c>
      <c r="I32" s="48"/>
      <c r="J32" s="50"/>
      <c r="K32" s="50"/>
      <c r="L32" s="51"/>
      <c r="M32" s="50"/>
      <c r="N32" s="48">
        <f t="shared" si="1"/>
        <v>0</v>
      </c>
      <c r="O32" s="50">
        <v>0</v>
      </c>
      <c r="P32" s="50">
        <v>0</v>
      </c>
      <c r="Q32" s="51">
        <v>0</v>
      </c>
      <c r="R32" s="50">
        <v>0</v>
      </c>
      <c r="S32" s="50">
        <f t="shared" si="10"/>
        <v>0</v>
      </c>
    </row>
    <row r="33" spans="1:19" s="52" customFormat="1" ht="58.5" customHeight="1" outlineLevel="2" x14ac:dyDescent="0.2">
      <c r="A33" s="67" t="s">
        <v>251</v>
      </c>
      <c r="B33" s="68"/>
      <c r="C33" s="69" t="s">
        <v>413</v>
      </c>
      <c r="D33" s="48">
        <f t="shared" si="11"/>
        <v>504</v>
      </c>
      <c r="E33" s="51">
        <v>0</v>
      </c>
      <c r="F33" s="49">
        <v>0</v>
      </c>
      <c r="G33" s="51">
        <v>504</v>
      </c>
      <c r="H33" s="50">
        <v>0</v>
      </c>
      <c r="I33" s="48"/>
      <c r="J33" s="50"/>
      <c r="K33" s="50"/>
      <c r="L33" s="51"/>
      <c r="M33" s="50"/>
      <c r="N33" s="48">
        <f t="shared" si="1"/>
        <v>504</v>
      </c>
      <c r="O33" s="50">
        <v>0</v>
      </c>
      <c r="P33" s="50">
        <v>0</v>
      </c>
      <c r="Q33" s="51">
        <v>504</v>
      </c>
      <c r="R33" s="50">
        <v>0</v>
      </c>
      <c r="S33" s="50">
        <f t="shared" si="10"/>
        <v>100</v>
      </c>
    </row>
    <row r="34" spans="1:19" s="52" customFormat="1" ht="58.5" customHeight="1" outlineLevel="2" x14ac:dyDescent="0.2">
      <c r="A34" s="67" t="s">
        <v>253</v>
      </c>
      <c r="B34" s="68"/>
      <c r="C34" s="69" t="s">
        <v>414</v>
      </c>
      <c r="D34" s="48">
        <f t="shared" si="11"/>
        <v>162.5</v>
      </c>
      <c r="E34" s="51">
        <v>0</v>
      </c>
      <c r="F34" s="49">
        <v>0</v>
      </c>
      <c r="G34" s="51">
        <v>162.5</v>
      </c>
      <c r="H34" s="50">
        <v>0</v>
      </c>
      <c r="I34" s="48"/>
      <c r="J34" s="50"/>
      <c r="K34" s="50"/>
      <c r="L34" s="51"/>
      <c r="M34" s="50"/>
      <c r="N34" s="48">
        <f t="shared" si="1"/>
        <v>52.5</v>
      </c>
      <c r="O34" s="50">
        <v>0</v>
      </c>
      <c r="P34" s="50">
        <v>0</v>
      </c>
      <c r="Q34" s="51">
        <v>52.5</v>
      </c>
      <c r="R34" s="50">
        <v>0</v>
      </c>
      <c r="S34" s="50">
        <f t="shared" si="10"/>
        <v>32.307692307692307</v>
      </c>
    </row>
    <row r="35" spans="1:19" s="52" customFormat="1" ht="58.5" customHeight="1" outlineLevel="2" x14ac:dyDescent="0.2">
      <c r="A35" s="67" t="s">
        <v>255</v>
      </c>
      <c r="B35" s="68"/>
      <c r="C35" s="69" t="s">
        <v>415</v>
      </c>
      <c r="D35" s="48">
        <f t="shared" si="11"/>
        <v>200</v>
      </c>
      <c r="E35" s="51">
        <v>0</v>
      </c>
      <c r="F35" s="49">
        <v>0</v>
      </c>
      <c r="G35" s="51">
        <v>200</v>
      </c>
      <c r="H35" s="50">
        <v>0</v>
      </c>
      <c r="I35" s="48"/>
      <c r="J35" s="50"/>
      <c r="K35" s="50"/>
      <c r="L35" s="51"/>
      <c r="M35" s="50"/>
      <c r="N35" s="48">
        <f t="shared" si="1"/>
        <v>0</v>
      </c>
      <c r="O35" s="50">
        <v>0</v>
      </c>
      <c r="P35" s="50">
        <v>0</v>
      </c>
      <c r="Q35" s="51">
        <v>0</v>
      </c>
      <c r="R35" s="50">
        <v>0</v>
      </c>
      <c r="S35" s="50">
        <f t="shared" si="10"/>
        <v>0</v>
      </c>
    </row>
    <row r="36" spans="1:19" s="52" customFormat="1" ht="58.5" customHeight="1" outlineLevel="2" x14ac:dyDescent="0.2">
      <c r="A36" s="67" t="s">
        <v>257</v>
      </c>
      <c r="B36" s="68"/>
      <c r="C36" s="69" t="s">
        <v>416</v>
      </c>
      <c r="D36" s="48">
        <f t="shared" si="11"/>
        <v>765.02</v>
      </c>
      <c r="E36" s="51">
        <v>0</v>
      </c>
      <c r="F36" s="49">
        <v>0</v>
      </c>
      <c r="G36" s="51">
        <v>765.02</v>
      </c>
      <c r="H36" s="50">
        <v>0</v>
      </c>
      <c r="I36" s="48"/>
      <c r="J36" s="50"/>
      <c r="K36" s="50"/>
      <c r="L36" s="51"/>
      <c r="M36" s="50"/>
      <c r="N36" s="48">
        <f t="shared" si="1"/>
        <v>266.51</v>
      </c>
      <c r="O36" s="50">
        <v>0</v>
      </c>
      <c r="P36" s="50">
        <v>0</v>
      </c>
      <c r="Q36" s="51">
        <v>266.51</v>
      </c>
      <c r="R36" s="50">
        <v>0</v>
      </c>
      <c r="S36" s="50">
        <f t="shared" si="10"/>
        <v>34.836997725549658</v>
      </c>
    </row>
    <row r="37" spans="1:19" s="52" customFormat="1" ht="99" customHeight="1" outlineLevel="2" x14ac:dyDescent="0.2">
      <c r="A37" s="67" t="s">
        <v>258</v>
      </c>
      <c r="B37" s="68"/>
      <c r="C37" s="69" t="s">
        <v>417</v>
      </c>
      <c r="D37" s="48">
        <f t="shared" si="11"/>
        <v>264</v>
      </c>
      <c r="E37" s="51">
        <v>0</v>
      </c>
      <c r="F37" s="49">
        <v>0</v>
      </c>
      <c r="G37" s="51">
        <v>264</v>
      </c>
      <c r="H37" s="50">
        <v>0</v>
      </c>
      <c r="I37" s="48"/>
      <c r="J37" s="50"/>
      <c r="K37" s="50"/>
      <c r="L37" s="51"/>
      <c r="M37" s="50"/>
      <c r="N37" s="48">
        <f t="shared" si="1"/>
        <v>196</v>
      </c>
      <c r="O37" s="50">
        <v>0</v>
      </c>
      <c r="P37" s="50">
        <v>0</v>
      </c>
      <c r="Q37" s="51">
        <v>196</v>
      </c>
      <c r="R37" s="50">
        <v>0</v>
      </c>
      <c r="S37" s="50">
        <f t="shared" si="10"/>
        <v>74.242424242424249</v>
      </c>
    </row>
    <row r="38" spans="1:19" s="52" customFormat="1" ht="67.5" customHeight="1" outlineLevel="2" x14ac:dyDescent="0.2">
      <c r="A38" s="67" t="s">
        <v>261</v>
      </c>
      <c r="B38" s="68"/>
      <c r="C38" s="69" t="s">
        <v>418</v>
      </c>
      <c r="D38" s="48">
        <f t="shared" si="11"/>
        <v>2759.68</v>
      </c>
      <c r="E38" s="51">
        <v>0</v>
      </c>
      <c r="F38" s="49">
        <v>0</v>
      </c>
      <c r="G38" s="51">
        <v>2759.68</v>
      </c>
      <c r="H38" s="50">
        <v>0</v>
      </c>
      <c r="I38" s="48"/>
      <c r="J38" s="50"/>
      <c r="K38" s="50"/>
      <c r="L38" s="51"/>
      <c r="M38" s="50"/>
      <c r="N38" s="48">
        <f t="shared" si="1"/>
        <v>1379.84</v>
      </c>
      <c r="O38" s="50">
        <v>0</v>
      </c>
      <c r="P38" s="50">
        <v>0</v>
      </c>
      <c r="Q38" s="51">
        <v>1379.84</v>
      </c>
      <c r="R38" s="50">
        <v>0</v>
      </c>
      <c r="S38" s="50">
        <f t="shared" si="10"/>
        <v>50</v>
      </c>
    </row>
    <row r="39" spans="1:19" s="52" customFormat="1" ht="51.75" customHeight="1" outlineLevel="2" x14ac:dyDescent="0.2">
      <c r="A39" s="67" t="s">
        <v>264</v>
      </c>
      <c r="B39" s="68"/>
      <c r="C39" s="69" t="s">
        <v>419</v>
      </c>
      <c r="D39" s="48">
        <f t="shared" si="11"/>
        <v>4420.1899999999996</v>
      </c>
      <c r="E39" s="51">
        <v>0</v>
      </c>
      <c r="F39" s="49">
        <v>0</v>
      </c>
      <c r="G39" s="51">
        <v>4420.1899999999996</v>
      </c>
      <c r="H39" s="50">
        <v>0</v>
      </c>
      <c r="I39" s="48"/>
      <c r="J39" s="50"/>
      <c r="K39" s="50"/>
      <c r="L39" s="51"/>
      <c r="M39" s="50"/>
      <c r="N39" s="48">
        <f t="shared" si="1"/>
        <v>1575.07</v>
      </c>
      <c r="O39" s="50">
        <v>0</v>
      </c>
      <c r="P39" s="50">
        <v>0</v>
      </c>
      <c r="Q39" s="51">
        <v>1575.07</v>
      </c>
      <c r="R39" s="50">
        <v>0</v>
      </c>
      <c r="S39" s="50">
        <f t="shared" si="10"/>
        <v>35.633536114963391</v>
      </c>
    </row>
    <row r="40" spans="1:19" s="52" customFormat="1" ht="51.75" customHeight="1" outlineLevel="2" x14ac:dyDescent="0.2">
      <c r="A40" s="67" t="s">
        <v>420</v>
      </c>
      <c r="B40" s="68"/>
      <c r="C40" s="69" t="s">
        <v>421</v>
      </c>
      <c r="D40" s="48">
        <f t="shared" si="11"/>
        <v>36</v>
      </c>
      <c r="E40" s="51">
        <v>0</v>
      </c>
      <c r="F40" s="49">
        <v>0</v>
      </c>
      <c r="G40" s="51">
        <v>36</v>
      </c>
      <c r="H40" s="50">
        <v>0</v>
      </c>
      <c r="I40" s="48"/>
      <c r="J40" s="50"/>
      <c r="K40" s="50"/>
      <c r="L40" s="51"/>
      <c r="M40" s="50"/>
      <c r="N40" s="48">
        <f t="shared" si="1"/>
        <v>0</v>
      </c>
      <c r="O40" s="50">
        <v>0</v>
      </c>
      <c r="P40" s="50">
        <v>0</v>
      </c>
      <c r="Q40" s="51">
        <v>0</v>
      </c>
      <c r="R40" s="50">
        <v>0</v>
      </c>
      <c r="S40" s="50">
        <f t="shared" si="10"/>
        <v>0</v>
      </c>
    </row>
    <row r="41" spans="1:19" s="52" customFormat="1" ht="48.75" customHeight="1" x14ac:dyDescent="0.2">
      <c r="A41" s="53">
        <v>3</v>
      </c>
      <c r="B41" s="126" t="s">
        <v>113</v>
      </c>
      <c r="C41" s="127"/>
      <c r="D41" s="54">
        <f t="shared" si="11"/>
        <v>34006.49</v>
      </c>
      <c r="E41" s="55">
        <v>0</v>
      </c>
      <c r="F41" s="70">
        <v>0</v>
      </c>
      <c r="G41" s="54">
        <v>34006.49</v>
      </c>
      <c r="H41" s="54">
        <v>0</v>
      </c>
      <c r="I41" s="54" t="e">
        <f>J41+K41+L41+M41</f>
        <v>#REF!</v>
      </c>
      <c r="J41" s="56"/>
      <c r="K41" s="56"/>
      <c r="L41" s="54" t="e">
        <f>L42+L47+L49</f>
        <v>#REF!</v>
      </c>
      <c r="M41" s="54" t="e">
        <f>M42+M47+M49+#REF!</f>
        <v>#REF!</v>
      </c>
      <c r="N41" s="54">
        <f t="shared" si="1"/>
        <v>19725.28</v>
      </c>
      <c r="O41" s="56">
        <v>0</v>
      </c>
      <c r="P41" s="56">
        <v>0</v>
      </c>
      <c r="Q41" s="54">
        <v>19725.28</v>
      </c>
      <c r="R41" s="54">
        <v>0</v>
      </c>
      <c r="S41" s="56">
        <f>N41/D41*100</f>
        <v>58.004457384458085</v>
      </c>
    </row>
    <row r="42" spans="1:19" s="52" customFormat="1" ht="33" customHeight="1" outlineLevel="1" x14ac:dyDescent="0.2">
      <c r="A42" s="53">
        <v>1</v>
      </c>
      <c r="B42" s="128" t="s">
        <v>114</v>
      </c>
      <c r="C42" s="129"/>
      <c r="D42" s="54">
        <f t="shared" si="0"/>
        <v>588.46</v>
      </c>
      <c r="E42" s="55">
        <v>0</v>
      </c>
      <c r="F42" s="56">
        <v>0</v>
      </c>
      <c r="G42" s="54">
        <v>588.46</v>
      </c>
      <c r="H42" s="56">
        <v>0</v>
      </c>
      <c r="I42" s="54" t="e">
        <f>J42+K42+L42+M42</f>
        <v>#REF!</v>
      </c>
      <c r="J42" s="56"/>
      <c r="K42" s="56"/>
      <c r="L42" s="54" t="e">
        <f>#REF!</f>
        <v>#REF!</v>
      </c>
      <c r="M42" s="56"/>
      <c r="N42" s="54">
        <f t="shared" si="1"/>
        <v>0</v>
      </c>
      <c r="O42" s="56">
        <v>0</v>
      </c>
      <c r="P42" s="56">
        <v>0</v>
      </c>
      <c r="Q42" s="54">
        <v>0</v>
      </c>
      <c r="R42" s="56">
        <v>0</v>
      </c>
      <c r="S42" s="56">
        <f>Q42/D42*100</f>
        <v>0</v>
      </c>
    </row>
    <row r="43" spans="1:19" s="52" customFormat="1" ht="33" customHeight="1" outlineLevel="1" x14ac:dyDescent="0.2">
      <c r="A43" s="53" t="s">
        <v>29</v>
      </c>
      <c r="B43" s="71"/>
      <c r="C43" s="47" t="s">
        <v>396</v>
      </c>
      <c r="D43" s="54">
        <f>E43+F43+G43+H43</f>
        <v>0</v>
      </c>
      <c r="E43" s="55">
        <v>0</v>
      </c>
      <c r="F43" s="56">
        <v>0</v>
      </c>
      <c r="G43" s="54">
        <v>0</v>
      </c>
      <c r="H43" s="56">
        <v>0</v>
      </c>
      <c r="I43" s="54"/>
      <c r="J43" s="56"/>
      <c r="K43" s="56"/>
      <c r="L43" s="54"/>
      <c r="M43" s="56"/>
      <c r="N43" s="54">
        <v>0</v>
      </c>
      <c r="O43" s="56">
        <v>0</v>
      </c>
      <c r="P43" s="56">
        <v>0</v>
      </c>
      <c r="Q43" s="54">
        <v>0</v>
      </c>
      <c r="R43" s="56">
        <v>0</v>
      </c>
      <c r="S43" s="56">
        <v>0</v>
      </c>
    </row>
    <row r="44" spans="1:19" s="52" customFormat="1" ht="33" customHeight="1" outlineLevel="1" x14ac:dyDescent="0.2">
      <c r="A44" s="53" t="s">
        <v>180</v>
      </c>
      <c r="B44" s="71"/>
      <c r="C44" s="47" t="s">
        <v>397</v>
      </c>
      <c r="D44" s="54">
        <f>E44+F44+G44+H44</f>
        <v>144.9</v>
      </c>
      <c r="E44" s="55">
        <v>0</v>
      </c>
      <c r="F44" s="56">
        <v>0</v>
      </c>
      <c r="G44" s="54">
        <v>144.9</v>
      </c>
      <c r="H44" s="56">
        <v>0</v>
      </c>
      <c r="I44" s="54"/>
      <c r="J44" s="56"/>
      <c r="K44" s="56"/>
      <c r="L44" s="54"/>
      <c r="M44" s="56"/>
      <c r="N44" s="54">
        <f>O44+P44+Q44+R44</f>
        <v>0</v>
      </c>
      <c r="O44" s="56">
        <v>0</v>
      </c>
      <c r="P44" s="56">
        <v>0</v>
      </c>
      <c r="Q44" s="54">
        <v>0</v>
      </c>
      <c r="R44" s="56">
        <v>0</v>
      </c>
      <c r="S44" s="56">
        <f>N44/D44*100</f>
        <v>0</v>
      </c>
    </row>
    <row r="45" spans="1:19" s="52" customFormat="1" ht="33" customHeight="1" outlineLevel="1" x14ac:dyDescent="0.2">
      <c r="A45" s="53" t="s">
        <v>182</v>
      </c>
      <c r="B45" s="71"/>
      <c r="C45" s="47" t="s">
        <v>398</v>
      </c>
      <c r="D45" s="54">
        <f>E45+F45+G45+H45</f>
        <v>0</v>
      </c>
      <c r="E45" s="55">
        <v>0</v>
      </c>
      <c r="F45" s="56">
        <v>0</v>
      </c>
      <c r="G45" s="54">
        <v>0</v>
      </c>
      <c r="H45" s="56">
        <v>0</v>
      </c>
      <c r="I45" s="54"/>
      <c r="J45" s="56"/>
      <c r="K45" s="56"/>
      <c r="L45" s="54"/>
      <c r="M45" s="56"/>
      <c r="N45" s="54">
        <v>0</v>
      </c>
      <c r="O45" s="56">
        <v>0</v>
      </c>
      <c r="P45" s="56">
        <v>0</v>
      </c>
      <c r="Q45" s="54">
        <v>0</v>
      </c>
      <c r="R45" s="56">
        <v>0</v>
      </c>
      <c r="S45" s="56">
        <v>0</v>
      </c>
    </row>
    <row r="46" spans="1:19" s="52" customFormat="1" ht="33" customHeight="1" outlineLevel="1" x14ac:dyDescent="0.2">
      <c r="A46" s="53" t="s">
        <v>184</v>
      </c>
      <c r="B46" s="71"/>
      <c r="C46" s="47" t="s">
        <v>399</v>
      </c>
      <c r="D46" s="54">
        <f>E46+F46+G46+H46</f>
        <v>443.56</v>
      </c>
      <c r="E46" s="55">
        <v>0</v>
      </c>
      <c r="F46" s="56">
        <v>0</v>
      </c>
      <c r="G46" s="54">
        <v>443.56</v>
      </c>
      <c r="H46" s="56">
        <v>0</v>
      </c>
      <c r="I46" s="54"/>
      <c r="J46" s="56"/>
      <c r="K46" s="56"/>
      <c r="L46" s="54"/>
      <c r="M46" s="56"/>
      <c r="N46" s="54">
        <f>O46+P46+Q46+R46</f>
        <v>0</v>
      </c>
      <c r="O46" s="56">
        <v>0</v>
      </c>
      <c r="P46" s="56">
        <v>0</v>
      </c>
      <c r="Q46" s="54">
        <v>0</v>
      </c>
      <c r="R46" s="56">
        <v>0</v>
      </c>
      <c r="S46" s="56">
        <f>N46/D46*100</f>
        <v>0</v>
      </c>
    </row>
    <row r="47" spans="1:19" s="52" customFormat="1" ht="36" customHeight="1" outlineLevel="1" x14ac:dyDescent="0.2">
      <c r="A47" s="53">
        <v>2</v>
      </c>
      <c r="B47" s="128" t="s">
        <v>115</v>
      </c>
      <c r="C47" s="129"/>
      <c r="D47" s="54">
        <f t="shared" ref="D47:D49" si="12">E47+F47+G47+H47</f>
        <v>1982.91</v>
      </c>
      <c r="E47" s="55">
        <v>0</v>
      </c>
      <c r="F47" s="56">
        <v>0</v>
      </c>
      <c r="G47" s="54">
        <v>1982.91</v>
      </c>
      <c r="H47" s="56">
        <v>0</v>
      </c>
      <c r="I47" s="54" t="e">
        <f t="shared" ref="I47:I49" si="13">J47+K47+L47+M47</f>
        <v>#REF!</v>
      </c>
      <c r="J47" s="56"/>
      <c r="K47" s="56"/>
      <c r="L47" s="54" t="e">
        <f>#REF!</f>
        <v>#REF!</v>
      </c>
      <c r="M47" s="56"/>
      <c r="N47" s="54">
        <f t="shared" ref="N47:N50" si="14">O47+P47+Q47+R47</f>
        <v>1122.68</v>
      </c>
      <c r="O47" s="56">
        <v>0</v>
      </c>
      <c r="P47" s="56">
        <v>0</v>
      </c>
      <c r="Q47" s="54">
        <v>1122.68</v>
      </c>
      <c r="R47" s="56">
        <v>0</v>
      </c>
      <c r="S47" s="56">
        <f t="shared" ref="S47" si="15">Q47/D47*100</f>
        <v>56.61779909325184</v>
      </c>
    </row>
    <row r="48" spans="1:19" s="52" customFormat="1" ht="36" customHeight="1" outlineLevel="1" x14ac:dyDescent="0.2">
      <c r="A48" s="53" t="s">
        <v>41</v>
      </c>
      <c r="B48" s="71"/>
      <c r="C48" s="47" t="s">
        <v>400</v>
      </c>
      <c r="D48" s="54">
        <f>E48+F48+G48+H48</f>
        <v>1982.91</v>
      </c>
      <c r="E48" s="55">
        <v>0</v>
      </c>
      <c r="F48" s="56">
        <v>0</v>
      </c>
      <c r="G48" s="54">
        <v>1982.91</v>
      </c>
      <c r="H48" s="56">
        <v>0</v>
      </c>
      <c r="I48" s="54"/>
      <c r="J48" s="56"/>
      <c r="K48" s="56"/>
      <c r="L48" s="54"/>
      <c r="M48" s="56"/>
      <c r="N48" s="54">
        <f>O48+P48+Q48+R48</f>
        <v>1122.68</v>
      </c>
      <c r="O48" s="56">
        <v>0</v>
      </c>
      <c r="P48" s="56">
        <v>0</v>
      </c>
      <c r="Q48" s="54">
        <v>1122.68</v>
      </c>
      <c r="R48" s="56">
        <v>0</v>
      </c>
      <c r="S48" s="56">
        <f t="shared" ref="S48:S53" si="16">N48/D48*100</f>
        <v>56.61779909325184</v>
      </c>
    </row>
    <row r="49" spans="1:21" s="52" customFormat="1" ht="155.25" customHeight="1" outlineLevel="1" x14ac:dyDescent="0.2">
      <c r="A49" s="53">
        <v>3</v>
      </c>
      <c r="B49" s="144" t="s">
        <v>401</v>
      </c>
      <c r="C49" s="145"/>
      <c r="D49" s="54">
        <f t="shared" si="12"/>
        <v>31435.119999999999</v>
      </c>
      <c r="E49" s="55">
        <v>0</v>
      </c>
      <c r="F49" s="56">
        <v>0</v>
      </c>
      <c r="G49" s="54">
        <v>31435.119999999999</v>
      </c>
      <c r="H49" s="55">
        <v>0</v>
      </c>
      <c r="I49" s="54" t="e">
        <f t="shared" si="13"/>
        <v>#REF!</v>
      </c>
      <c r="J49" s="56"/>
      <c r="K49" s="56"/>
      <c r="L49" s="54" t="e">
        <f>SUM(#REF!)</f>
        <v>#REF!</v>
      </c>
      <c r="M49" s="55"/>
      <c r="N49" s="54">
        <f t="shared" si="14"/>
        <v>18602.599999999999</v>
      </c>
      <c r="O49" s="56">
        <v>0</v>
      </c>
      <c r="P49" s="56">
        <v>0</v>
      </c>
      <c r="Q49" s="54">
        <v>18602.599999999999</v>
      </c>
      <c r="R49" s="55">
        <v>0</v>
      </c>
      <c r="S49" s="56">
        <f t="shared" si="16"/>
        <v>59.177760415738824</v>
      </c>
    </row>
    <row r="50" spans="1:21" s="52" customFormat="1" ht="86.25" customHeight="1" outlineLevel="1" x14ac:dyDescent="0.2">
      <c r="A50" s="53" t="s">
        <v>42</v>
      </c>
      <c r="B50" s="72"/>
      <c r="C50" s="73" t="s">
        <v>402</v>
      </c>
      <c r="D50" s="54">
        <f>E50+F50+G50+H50</f>
        <v>31435.32</v>
      </c>
      <c r="E50" s="55">
        <v>0</v>
      </c>
      <c r="F50" s="56">
        <v>0</v>
      </c>
      <c r="G50" s="54">
        <v>31435.32</v>
      </c>
      <c r="H50" s="55">
        <v>0</v>
      </c>
      <c r="I50" s="54"/>
      <c r="J50" s="56"/>
      <c r="K50" s="56"/>
      <c r="L50" s="54"/>
      <c r="M50" s="55"/>
      <c r="N50" s="54">
        <f t="shared" si="14"/>
        <v>18602.599999999999</v>
      </c>
      <c r="O50" s="56">
        <v>0</v>
      </c>
      <c r="P50" s="56">
        <v>0</v>
      </c>
      <c r="Q50" s="54">
        <v>18602.599999999999</v>
      </c>
      <c r="R50" s="55">
        <v>0</v>
      </c>
      <c r="S50" s="56">
        <f t="shared" si="16"/>
        <v>59.177383910836603</v>
      </c>
    </row>
    <row r="51" spans="1:21" s="52" customFormat="1" ht="51.75" customHeight="1" x14ac:dyDescent="0.2">
      <c r="A51" s="53">
        <v>4</v>
      </c>
      <c r="B51" s="126" t="s">
        <v>32</v>
      </c>
      <c r="C51" s="127"/>
      <c r="D51" s="54">
        <f>E51+F51+G51+H51</f>
        <v>14076.73</v>
      </c>
      <c r="E51" s="55">
        <v>0</v>
      </c>
      <c r="F51" s="54">
        <v>0</v>
      </c>
      <c r="G51" s="54">
        <v>14076.73</v>
      </c>
      <c r="H51" s="56">
        <v>0</v>
      </c>
      <c r="I51" s="54">
        <f>J51+K51+L51</f>
        <v>0</v>
      </c>
      <c r="J51" s="55"/>
      <c r="K51" s="54"/>
      <c r="L51" s="54">
        <f>SUM(L54:L57)</f>
        <v>0</v>
      </c>
      <c r="M51" s="56"/>
      <c r="N51" s="54">
        <f>O51+P51+Q51+R51</f>
        <v>5949.72</v>
      </c>
      <c r="O51" s="55">
        <v>0</v>
      </c>
      <c r="P51" s="54">
        <v>0</v>
      </c>
      <c r="Q51" s="54">
        <v>5949.72</v>
      </c>
      <c r="R51" s="56">
        <v>0</v>
      </c>
      <c r="S51" s="56">
        <f t="shared" si="16"/>
        <v>42.266350210595789</v>
      </c>
      <c r="U51" s="65"/>
    </row>
    <row r="52" spans="1:21" s="52" customFormat="1" ht="51.75" customHeight="1" outlineLevel="1" x14ac:dyDescent="0.2">
      <c r="A52" s="74">
        <v>1</v>
      </c>
      <c r="B52" s="75"/>
      <c r="C52" s="76" t="s">
        <v>99</v>
      </c>
      <c r="D52" s="54">
        <f>E52+F52+G52+H52</f>
        <v>42.97</v>
      </c>
      <c r="E52" s="55">
        <v>0</v>
      </c>
      <c r="F52" s="54">
        <v>0</v>
      </c>
      <c r="G52" s="54">
        <v>42.97</v>
      </c>
      <c r="H52" s="56">
        <v>0</v>
      </c>
      <c r="I52" s="54"/>
      <c r="J52" s="55"/>
      <c r="K52" s="54"/>
      <c r="L52" s="54"/>
      <c r="M52" s="56"/>
      <c r="N52" s="54">
        <f>O52+P52+Q52+R52</f>
        <v>42.97</v>
      </c>
      <c r="O52" s="55">
        <v>0</v>
      </c>
      <c r="P52" s="54">
        <v>0</v>
      </c>
      <c r="Q52" s="54">
        <v>42.97</v>
      </c>
      <c r="R52" s="56">
        <v>0</v>
      </c>
      <c r="S52" s="56">
        <f t="shared" si="16"/>
        <v>100</v>
      </c>
      <c r="U52" s="65"/>
    </row>
    <row r="53" spans="1:21" s="52" customFormat="1" ht="51.75" customHeight="1" outlineLevel="1" x14ac:dyDescent="0.2">
      <c r="A53" s="74" t="s">
        <v>29</v>
      </c>
      <c r="B53" s="75"/>
      <c r="C53" s="76" t="s">
        <v>422</v>
      </c>
      <c r="D53" s="54">
        <f>E53+F53+G53+H53</f>
        <v>42.97</v>
      </c>
      <c r="E53" s="55">
        <v>0</v>
      </c>
      <c r="F53" s="54">
        <v>0</v>
      </c>
      <c r="G53" s="54">
        <v>42.97</v>
      </c>
      <c r="H53" s="56">
        <v>0</v>
      </c>
      <c r="I53" s="54"/>
      <c r="J53" s="55"/>
      <c r="K53" s="54"/>
      <c r="L53" s="54"/>
      <c r="M53" s="56"/>
      <c r="N53" s="54">
        <f>O53+P53+Q53+R53</f>
        <v>42.97</v>
      </c>
      <c r="O53" s="55">
        <v>0</v>
      </c>
      <c r="P53" s="54">
        <v>0</v>
      </c>
      <c r="Q53" s="54">
        <v>42.97</v>
      </c>
      <c r="R53" s="56">
        <v>0</v>
      </c>
      <c r="S53" s="56">
        <f t="shared" si="16"/>
        <v>100</v>
      </c>
      <c r="U53" s="65"/>
    </row>
    <row r="54" spans="1:21" s="58" customFormat="1" ht="37.9" customHeight="1" outlineLevel="1" x14ac:dyDescent="0.2">
      <c r="A54" s="74">
        <v>2</v>
      </c>
      <c r="B54" s="128" t="s">
        <v>100</v>
      </c>
      <c r="C54" s="129"/>
      <c r="D54" s="54">
        <f>E54+F54+G54</f>
        <v>12785.9</v>
      </c>
      <c r="E54" s="70">
        <v>0</v>
      </c>
      <c r="F54" s="56">
        <v>0</v>
      </c>
      <c r="G54" s="55">
        <v>12785.9</v>
      </c>
      <c r="H54" s="56">
        <v>0</v>
      </c>
      <c r="I54" s="54"/>
      <c r="J54" s="56"/>
      <c r="K54" s="56"/>
      <c r="L54" s="55"/>
      <c r="M54" s="56"/>
      <c r="N54" s="54">
        <f>O54+P54+Q54</f>
        <v>5205.9799999999996</v>
      </c>
      <c r="O54" s="56">
        <v>0</v>
      </c>
      <c r="P54" s="56">
        <v>0</v>
      </c>
      <c r="Q54" s="55">
        <v>5205.9799999999996</v>
      </c>
      <c r="R54" s="56">
        <v>0</v>
      </c>
      <c r="S54" s="56">
        <v>100</v>
      </c>
    </row>
    <row r="55" spans="1:21" s="58" customFormat="1" ht="37.9" customHeight="1" outlineLevel="1" x14ac:dyDescent="0.2">
      <c r="A55" s="74" t="s">
        <v>41</v>
      </c>
      <c r="B55" s="71"/>
      <c r="C55" s="47" t="s">
        <v>423</v>
      </c>
      <c r="D55" s="54">
        <f>E55+F55+G55+H55</f>
        <v>12485.9</v>
      </c>
      <c r="E55" s="70">
        <v>0</v>
      </c>
      <c r="F55" s="56">
        <v>0</v>
      </c>
      <c r="G55" s="55">
        <v>12485.9</v>
      </c>
      <c r="H55" s="56">
        <v>0</v>
      </c>
      <c r="I55" s="54"/>
      <c r="J55" s="56"/>
      <c r="K55" s="56"/>
      <c r="L55" s="55"/>
      <c r="M55" s="56"/>
      <c r="N55" s="54">
        <f>O55+P55+Q55+R55</f>
        <v>5205.9799999999996</v>
      </c>
      <c r="O55" s="56">
        <v>0</v>
      </c>
      <c r="P55" s="56">
        <v>0</v>
      </c>
      <c r="Q55" s="55">
        <v>5205.9799999999996</v>
      </c>
      <c r="R55" s="56">
        <v>0</v>
      </c>
      <c r="S55" s="56">
        <f t="shared" ref="S55:S60" si="17">N55/D55*100</f>
        <v>41.69487181540778</v>
      </c>
    </row>
    <row r="56" spans="1:21" s="58" customFormat="1" ht="37.9" customHeight="1" outlineLevel="1" x14ac:dyDescent="0.2">
      <c r="A56" s="74" t="s">
        <v>251</v>
      </c>
      <c r="B56" s="71"/>
      <c r="C56" s="47" t="s">
        <v>424</v>
      </c>
      <c r="D56" s="54">
        <f>E56+F56+G56+H56</f>
        <v>300</v>
      </c>
      <c r="E56" s="70">
        <v>0</v>
      </c>
      <c r="F56" s="56">
        <v>0</v>
      </c>
      <c r="G56" s="55">
        <v>300</v>
      </c>
      <c r="H56" s="56">
        <v>0</v>
      </c>
      <c r="I56" s="54"/>
      <c r="J56" s="56"/>
      <c r="K56" s="56"/>
      <c r="L56" s="55"/>
      <c r="M56" s="56"/>
      <c r="N56" s="54">
        <f>O56+P56+Q56+R56</f>
        <v>0</v>
      </c>
      <c r="O56" s="56">
        <v>0</v>
      </c>
      <c r="P56" s="56">
        <v>0</v>
      </c>
      <c r="Q56" s="55">
        <v>0</v>
      </c>
      <c r="R56" s="56">
        <v>0</v>
      </c>
      <c r="S56" s="56">
        <f t="shared" si="17"/>
        <v>0</v>
      </c>
    </row>
    <row r="57" spans="1:21" s="52" customFormat="1" ht="46.5" customHeight="1" outlineLevel="1" x14ac:dyDescent="0.2">
      <c r="A57" s="45" t="s">
        <v>101</v>
      </c>
      <c r="B57" s="46"/>
      <c r="C57" s="47" t="s">
        <v>102</v>
      </c>
      <c r="D57" s="48">
        <f t="shared" ref="D57:D89" si="18">E57+F57+G57+H57</f>
        <v>1247.8599999999999</v>
      </c>
      <c r="E57" s="49">
        <v>0</v>
      </c>
      <c r="F57" s="50">
        <v>0</v>
      </c>
      <c r="G57" s="50">
        <v>1247.8599999999999</v>
      </c>
      <c r="H57" s="50">
        <v>0</v>
      </c>
      <c r="I57" s="48"/>
      <c r="J57" s="50"/>
      <c r="K57" s="50"/>
      <c r="L57" s="51"/>
      <c r="M57" s="50"/>
      <c r="N57" s="48">
        <f t="shared" ref="N57" si="19">O57+P57+Q57</f>
        <v>700.77</v>
      </c>
      <c r="O57" s="50">
        <v>0</v>
      </c>
      <c r="P57" s="50">
        <v>0</v>
      </c>
      <c r="Q57" s="51">
        <v>700.77</v>
      </c>
      <c r="R57" s="50">
        <v>0</v>
      </c>
      <c r="S57" s="50">
        <f t="shared" si="17"/>
        <v>56.157742054397133</v>
      </c>
    </row>
    <row r="58" spans="1:21" s="52" customFormat="1" ht="46.5" customHeight="1" outlineLevel="1" x14ac:dyDescent="0.2">
      <c r="A58" s="45" t="s">
        <v>42</v>
      </c>
      <c r="B58" s="46"/>
      <c r="C58" s="47" t="s">
        <v>425</v>
      </c>
      <c r="D58" s="48">
        <f>E58+F58+G58+H58</f>
        <v>1247.8599999999999</v>
      </c>
      <c r="E58" s="49">
        <v>0</v>
      </c>
      <c r="F58" s="50">
        <v>0</v>
      </c>
      <c r="G58" s="50">
        <v>1247.8599999999999</v>
      </c>
      <c r="H58" s="50">
        <v>0</v>
      </c>
      <c r="I58" s="48"/>
      <c r="J58" s="50"/>
      <c r="K58" s="50"/>
      <c r="L58" s="51"/>
      <c r="M58" s="50"/>
      <c r="N58" s="48">
        <f>O58+P58+Q58+R58</f>
        <v>700.77</v>
      </c>
      <c r="O58" s="50">
        <v>0</v>
      </c>
      <c r="P58" s="50">
        <v>0</v>
      </c>
      <c r="Q58" s="51">
        <v>700.77</v>
      </c>
      <c r="R58" s="50">
        <v>0</v>
      </c>
      <c r="S58" s="50">
        <f t="shared" si="17"/>
        <v>56.157742054397133</v>
      </c>
    </row>
    <row r="59" spans="1:21" s="52" customFormat="1" ht="60" customHeight="1" x14ac:dyDescent="0.2">
      <c r="A59" s="53">
        <v>5</v>
      </c>
      <c r="B59" s="126" t="s">
        <v>135</v>
      </c>
      <c r="C59" s="127"/>
      <c r="D59" s="54">
        <f t="shared" si="18"/>
        <v>166040.78</v>
      </c>
      <c r="E59" s="70">
        <f>E60+E75</f>
        <v>0</v>
      </c>
      <c r="F59" s="54">
        <v>42150.66</v>
      </c>
      <c r="G59" s="54">
        <v>123890.12</v>
      </c>
      <c r="H59" s="50">
        <v>0</v>
      </c>
      <c r="I59" s="54" t="e">
        <f>J59+K59+L59+M59</f>
        <v>#REF!</v>
      </c>
      <c r="J59" s="55"/>
      <c r="K59" s="54" t="e">
        <f>K60+#REF!+#REF!</f>
        <v>#REF!</v>
      </c>
      <c r="L59" s="54" t="e">
        <f>L60+#REF!+#REF!</f>
        <v>#REF!</v>
      </c>
      <c r="M59" s="50"/>
      <c r="N59" s="54">
        <f>P59+Q59+R59+O59</f>
        <v>44148.880000000005</v>
      </c>
      <c r="O59" s="55">
        <v>0</v>
      </c>
      <c r="P59" s="54">
        <v>9213.7000000000007</v>
      </c>
      <c r="Q59" s="54">
        <v>34935.18</v>
      </c>
      <c r="R59" s="50">
        <v>0</v>
      </c>
      <c r="S59" s="56">
        <f t="shared" si="17"/>
        <v>26.589178875213669</v>
      </c>
      <c r="U59" s="65"/>
    </row>
    <row r="60" spans="1:21" s="52" customFormat="1" ht="72.75" customHeight="1" outlineLevel="1" x14ac:dyDescent="0.2">
      <c r="A60" s="53">
        <v>1</v>
      </c>
      <c r="B60" s="132" t="s">
        <v>103</v>
      </c>
      <c r="C60" s="133"/>
      <c r="D60" s="54">
        <f t="shared" si="18"/>
        <v>85874.85</v>
      </c>
      <c r="E60" s="55">
        <f>E61+E75</f>
        <v>0</v>
      </c>
      <c r="F60" s="51">
        <v>42150.66</v>
      </c>
      <c r="G60" s="51">
        <v>43724.19</v>
      </c>
      <c r="H60" s="56">
        <v>0</v>
      </c>
      <c r="I60" s="54" t="e">
        <f>J60+K60+L60+M60</f>
        <v>#REF!</v>
      </c>
      <c r="J60" s="55"/>
      <c r="K60" s="51" t="e">
        <f>K61+#REF!+#REF!+#REF!+#REF!+#REF!+K75+#REF!</f>
        <v>#REF!</v>
      </c>
      <c r="L60" s="51" t="e">
        <f>L61+#REF!+#REF!+#REF!+#REF!+#REF!+L75+#REF!</f>
        <v>#REF!</v>
      </c>
      <c r="M60" s="56"/>
      <c r="N60" s="54">
        <f t="shared" ref="N60:N84" si="20">O60+P60+Q60+R60</f>
        <v>11662.91</v>
      </c>
      <c r="O60" s="55">
        <f>O61</f>
        <v>0</v>
      </c>
      <c r="P60" s="51">
        <v>9213.7000000000007</v>
      </c>
      <c r="Q60" s="51">
        <v>2449.21</v>
      </c>
      <c r="R60" s="56">
        <v>0</v>
      </c>
      <c r="S60" s="50">
        <f t="shared" si="17"/>
        <v>13.581287187110078</v>
      </c>
    </row>
    <row r="61" spans="1:21" s="52" customFormat="1" ht="38.25" customHeight="1" outlineLevel="2" x14ac:dyDescent="0.2">
      <c r="A61" s="77" t="s">
        <v>43</v>
      </c>
      <c r="B61" s="130" t="s">
        <v>104</v>
      </c>
      <c r="C61" s="131"/>
      <c r="D61" s="48">
        <f t="shared" si="18"/>
        <v>85874.85</v>
      </c>
      <c r="E61" s="51">
        <v>0</v>
      </c>
      <c r="F61" s="78">
        <v>42150.66</v>
      </c>
      <c r="G61" s="78">
        <v>43724.19</v>
      </c>
      <c r="H61" s="50">
        <v>0</v>
      </c>
      <c r="I61" s="48">
        <f>J61+K61+L61+M61</f>
        <v>9884.6299999999992</v>
      </c>
      <c r="J61" s="51"/>
      <c r="K61" s="78"/>
      <c r="L61" s="78">
        <v>9884.6299999999992</v>
      </c>
      <c r="M61" s="50"/>
      <c r="N61" s="48">
        <f t="shared" si="20"/>
        <v>11662.91</v>
      </c>
      <c r="O61" s="51">
        <v>0</v>
      </c>
      <c r="P61" s="78">
        <v>9213.7000000000007</v>
      </c>
      <c r="Q61" s="78">
        <v>2449.21</v>
      </c>
      <c r="R61" s="50">
        <v>0</v>
      </c>
      <c r="S61" s="50">
        <f t="shared" ref="S61:S75" si="21">N61/D61*100</f>
        <v>13.581287187110078</v>
      </c>
    </row>
    <row r="62" spans="1:21" s="52" customFormat="1" ht="38.25" customHeight="1" outlineLevel="2" x14ac:dyDescent="0.2">
      <c r="A62" s="79" t="s">
        <v>151</v>
      </c>
      <c r="B62" s="46"/>
      <c r="C62" s="80" t="s">
        <v>152</v>
      </c>
      <c r="D62" s="48">
        <f t="shared" ref="D62:D74" si="22">E62+F62+G62+H62</f>
        <v>32519.59</v>
      </c>
      <c r="E62" s="51">
        <v>0</v>
      </c>
      <c r="F62" s="78">
        <v>0</v>
      </c>
      <c r="G62" s="78">
        <v>32519.59</v>
      </c>
      <c r="H62" s="50">
        <v>0</v>
      </c>
      <c r="I62" s="48"/>
      <c r="J62" s="51"/>
      <c r="K62" s="78"/>
      <c r="L62" s="78"/>
      <c r="M62" s="50"/>
      <c r="N62" s="48">
        <f t="shared" si="20"/>
        <v>0</v>
      </c>
      <c r="O62" s="51">
        <v>0</v>
      </c>
      <c r="P62" s="78">
        <v>0</v>
      </c>
      <c r="Q62" s="78">
        <v>0</v>
      </c>
      <c r="R62" s="50">
        <v>0</v>
      </c>
      <c r="S62" s="50">
        <f t="shared" ref="S62:S74" si="23">N62/D62*100</f>
        <v>0</v>
      </c>
    </row>
    <row r="63" spans="1:21" s="52" customFormat="1" ht="38.25" customHeight="1" outlineLevel="2" x14ac:dyDescent="0.2">
      <c r="A63" s="79" t="s">
        <v>153</v>
      </c>
      <c r="B63" s="46"/>
      <c r="C63" s="80" t="s">
        <v>154</v>
      </c>
      <c r="D63" s="48">
        <f t="shared" si="22"/>
        <v>17413.27</v>
      </c>
      <c r="E63" s="51">
        <v>0</v>
      </c>
      <c r="F63" s="78">
        <v>0</v>
      </c>
      <c r="G63" s="78">
        <v>17413.27</v>
      </c>
      <c r="H63" s="50">
        <v>0</v>
      </c>
      <c r="I63" s="48"/>
      <c r="J63" s="51"/>
      <c r="K63" s="78"/>
      <c r="L63" s="78"/>
      <c r="M63" s="50"/>
      <c r="N63" s="48">
        <f t="shared" si="20"/>
        <v>0</v>
      </c>
      <c r="O63" s="51">
        <v>0</v>
      </c>
      <c r="P63" s="78">
        <v>0</v>
      </c>
      <c r="Q63" s="78">
        <v>0</v>
      </c>
      <c r="R63" s="50">
        <v>0</v>
      </c>
      <c r="S63" s="50">
        <f t="shared" si="23"/>
        <v>0</v>
      </c>
    </row>
    <row r="64" spans="1:21" s="52" customFormat="1" ht="38.25" customHeight="1" outlineLevel="2" x14ac:dyDescent="0.2">
      <c r="A64" s="79" t="s">
        <v>155</v>
      </c>
      <c r="B64" s="46"/>
      <c r="C64" s="80" t="s">
        <v>156</v>
      </c>
      <c r="D64" s="48">
        <f t="shared" si="22"/>
        <v>4232.25</v>
      </c>
      <c r="E64" s="51">
        <v>0</v>
      </c>
      <c r="F64" s="78">
        <v>0</v>
      </c>
      <c r="G64" s="78">
        <v>4232.25</v>
      </c>
      <c r="H64" s="50">
        <v>0</v>
      </c>
      <c r="I64" s="48"/>
      <c r="J64" s="51"/>
      <c r="K64" s="78"/>
      <c r="L64" s="78"/>
      <c r="M64" s="50"/>
      <c r="N64" s="48">
        <f t="shared" si="20"/>
        <v>0</v>
      </c>
      <c r="O64" s="51">
        <v>0</v>
      </c>
      <c r="P64" s="78">
        <v>0</v>
      </c>
      <c r="Q64" s="78">
        <v>0</v>
      </c>
      <c r="R64" s="50">
        <v>0</v>
      </c>
      <c r="S64" s="50">
        <f t="shared" si="23"/>
        <v>0</v>
      </c>
    </row>
    <row r="65" spans="1:21" s="52" customFormat="1" ht="38.25" customHeight="1" outlineLevel="2" x14ac:dyDescent="0.2">
      <c r="A65" s="79" t="s">
        <v>157</v>
      </c>
      <c r="B65" s="46"/>
      <c r="C65" s="80" t="s">
        <v>158</v>
      </c>
      <c r="D65" s="48">
        <f t="shared" si="22"/>
        <v>1033.58</v>
      </c>
      <c r="E65" s="51">
        <v>0</v>
      </c>
      <c r="F65" s="78">
        <v>0</v>
      </c>
      <c r="G65" s="78">
        <v>1033.58</v>
      </c>
      <c r="H65" s="50">
        <v>0</v>
      </c>
      <c r="I65" s="48"/>
      <c r="J65" s="51"/>
      <c r="K65" s="78"/>
      <c r="L65" s="78"/>
      <c r="M65" s="50"/>
      <c r="N65" s="48">
        <f t="shared" si="20"/>
        <v>0</v>
      </c>
      <c r="O65" s="51">
        <v>0</v>
      </c>
      <c r="P65" s="78">
        <v>0</v>
      </c>
      <c r="Q65" s="78">
        <v>0</v>
      </c>
      <c r="R65" s="50">
        <v>0</v>
      </c>
      <c r="S65" s="50">
        <f t="shared" si="23"/>
        <v>0</v>
      </c>
    </row>
    <row r="66" spans="1:21" s="52" customFormat="1" ht="38.25" customHeight="1" outlineLevel="2" x14ac:dyDescent="0.2">
      <c r="A66" s="79" t="s">
        <v>159</v>
      </c>
      <c r="B66" s="46"/>
      <c r="C66" s="80" t="s">
        <v>160</v>
      </c>
      <c r="D66" s="48">
        <f t="shared" si="22"/>
        <v>12147.44</v>
      </c>
      <c r="E66" s="51">
        <v>0</v>
      </c>
      <c r="F66" s="78">
        <v>0</v>
      </c>
      <c r="G66" s="78">
        <v>12147.44</v>
      </c>
      <c r="H66" s="50">
        <v>0</v>
      </c>
      <c r="I66" s="48"/>
      <c r="J66" s="51"/>
      <c r="K66" s="78"/>
      <c r="L66" s="78"/>
      <c r="M66" s="50"/>
      <c r="N66" s="48">
        <f t="shared" si="20"/>
        <v>0</v>
      </c>
      <c r="O66" s="51">
        <v>0</v>
      </c>
      <c r="P66" s="78">
        <v>0</v>
      </c>
      <c r="Q66" s="78">
        <v>0</v>
      </c>
      <c r="R66" s="50">
        <v>0</v>
      </c>
      <c r="S66" s="50">
        <f t="shared" si="23"/>
        <v>0</v>
      </c>
    </row>
    <row r="67" spans="1:21" s="52" customFormat="1" ht="38.25" customHeight="1" outlineLevel="2" x14ac:dyDescent="0.2">
      <c r="A67" s="79" t="s">
        <v>161</v>
      </c>
      <c r="B67" s="46"/>
      <c r="C67" s="80" t="s">
        <v>162</v>
      </c>
      <c r="D67" s="48">
        <f t="shared" si="22"/>
        <v>3007.82</v>
      </c>
      <c r="E67" s="51">
        <v>0</v>
      </c>
      <c r="F67" s="78">
        <v>0</v>
      </c>
      <c r="G67" s="78">
        <v>3007.82</v>
      </c>
      <c r="H67" s="50">
        <v>0</v>
      </c>
      <c r="I67" s="48"/>
      <c r="J67" s="51"/>
      <c r="K67" s="78"/>
      <c r="L67" s="78"/>
      <c r="M67" s="50"/>
      <c r="N67" s="48">
        <f t="shared" si="20"/>
        <v>0</v>
      </c>
      <c r="O67" s="51">
        <v>0</v>
      </c>
      <c r="P67" s="78">
        <v>0</v>
      </c>
      <c r="Q67" s="78">
        <v>0</v>
      </c>
      <c r="R67" s="50">
        <v>0</v>
      </c>
      <c r="S67" s="50">
        <f t="shared" si="23"/>
        <v>0</v>
      </c>
    </row>
    <row r="68" spans="1:21" s="52" customFormat="1" ht="38.25" customHeight="1" outlineLevel="2" x14ac:dyDescent="0.2">
      <c r="A68" s="79" t="s">
        <v>163</v>
      </c>
      <c r="B68" s="46"/>
      <c r="C68" s="80" t="s">
        <v>164</v>
      </c>
      <c r="D68" s="48">
        <f t="shared" si="22"/>
        <v>1706.69</v>
      </c>
      <c r="E68" s="51">
        <v>0</v>
      </c>
      <c r="F68" s="78">
        <v>0</v>
      </c>
      <c r="G68" s="78">
        <v>1706.69</v>
      </c>
      <c r="H68" s="50">
        <v>0</v>
      </c>
      <c r="I68" s="48"/>
      <c r="J68" s="51"/>
      <c r="K68" s="78"/>
      <c r="L68" s="78"/>
      <c r="M68" s="50"/>
      <c r="N68" s="48">
        <f t="shared" si="20"/>
        <v>0</v>
      </c>
      <c r="O68" s="51">
        <v>0</v>
      </c>
      <c r="P68" s="78">
        <v>0</v>
      </c>
      <c r="Q68" s="78">
        <v>0</v>
      </c>
      <c r="R68" s="50">
        <v>0</v>
      </c>
      <c r="S68" s="50">
        <f t="shared" si="23"/>
        <v>0</v>
      </c>
    </row>
    <row r="69" spans="1:21" s="52" customFormat="1" ht="38.25" customHeight="1" outlineLevel="2" x14ac:dyDescent="0.2">
      <c r="A69" s="79" t="s">
        <v>165</v>
      </c>
      <c r="B69" s="46"/>
      <c r="C69" s="80" t="s">
        <v>166</v>
      </c>
      <c r="D69" s="48">
        <f t="shared" si="22"/>
        <v>1301.1300000000001</v>
      </c>
      <c r="E69" s="51">
        <v>0</v>
      </c>
      <c r="F69" s="78">
        <v>0</v>
      </c>
      <c r="G69" s="78">
        <v>1301.1300000000001</v>
      </c>
      <c r="H69" s="50">
        <v>0</v>
      </c>
      <c r="I69" s="48"/>
      <c r="J69" s="51"/>
      <c r="K69" s="78"/>
      <c r="L69" s="78"/>
      <c r="M69" s="50"/>
      <c r="N69" s="48">
        <f t="shared" si="20"/>
        <v>0</v>
      </c>
      <c r="O69" s="51">
        <v>0</v>
      </c>
      <c r="P69" s="78">
        <v>0</v>
      </c>
      <c r="Q69" s="78">
        <v>0</v>
      </c>
      <c r="R69" s="50">
        <v>0</v>
      </c>
      <c r="S69" s="50">
        <f t="shared" si="23"/>
        <v>0</v>
      </c>
    </row>
    <row r="70" spans="1:21" s="52" customFormat="1" ht="38.25" customHeight="1" outlineLevel="2" x14ac:dyDescent="0.2">
      <c r="A70" s="79" t="s">
        <v>167</v>
      </c>
      <c r="B70" s="46"/>
      <c r="C70" s="80" t="s">
        <v>168</v>
      </c>
      <c r="D70" s="48">
        <f t="shared" si="22"/>
        <v>9520.77</v>
      </c>
      <c r="E70" s="51">
        <v>0</v>
      </c>
      <c r="F70" s="78">
        <v>0</v>
      </c>
      <c r="G70" s="78">
        <v>9520.77</v>
      </c>
      <c r="H70" s="50">
        <v>0</v>
      </c>
      <c r="I70" s="48"/>
      <c r="J70" s="51"/>
      <c r="K70" s="78"/>
      <c r="L70" s="78"/>
      <c r="M70" s="50"/>
      <c r="N70" s="48">
        <f t="shared" si="20"/>
        <v>0</v>
      </c>
      <c r="O70" s="51">
        <v>0</v>
      </c>
      <c r="P70" s="78">
        <v>0</v>
      </c>
      <c r="Q70" s="78">
        <v>0</v>
      </c>
      <c r="R70" s="50">
        <v>0</v>
      </c>
      <c r="S70" s="50">
        <f t="shared" si="23"/>
        <v>0</v>
      </c>
    </row>
    <row r="71" spans="1:21" s="52" customFormat="1" ht="38.25" customHeight="1" outlineLevel="2" x14ac:dyDescent="0.2">
      <c r="A71" s="79" t="s">
        <v>169</v>
      </c>
      <c r="B71" s="46"/>
      <c r="C71" s="80" t="s">
        <v>170</v>
      </c>
      <c r="D71" s="48">
        <f t="shared" si="22"/>
        <v>2359.67</v>
      </c>
      <c r="E71" s="51">
        <v>0</v>
      </c>
      <c r="F71" s="78">
        <v>0</v>
      </c>
      <c r="G71" s="78">
        <v>2359.67</v>
      </c>
      <c r="H71" s="50">
        <v>0</v>
      </c>
      <c r="I71" s="48"/>
      <c r="J71" s="51"/>
      <c r="K71" s="78"/>
      <c r="L71" s="78"/>
      <c r="M71" s="50"/>
      <c r="N71" s="48">
        <f t="shared" si="20"/>
        <v>0</v>
      </c>
      <c r="O71" s="51">
        <v>0</v>
      </c>
      <c r="P71" s="78">
        <v>0</v>
      </c>
      <c r="Q71" s="78">
        <v>0</v>
      </c>
      <c r="R71" s="50">
        <v>0</v>
      </c>
      <c r="S71" s="50">
        <f t="shared" si="23"/>
        <v>0</v>
      </c>
    </row>
    <row r="72" spans="1:21" s="52" customFormat="1" ht="38.25" customHeight="1" outlineLevel="2" x14ac:dyDescent="0.2">
      <c r="A72" s="79" t="s">
        <v>171</v>
      </c>
      <c r="B72" s="46"/>
      <c r="C72" s="80" t="s">
        <v>172</v>
      </c>
      <c r="D72" s="48">
        <f t="shared" si="22"/>
        <v>218.06</v>
      </c>
      <c r="E72" s="51">
        <v>0</v>
      </c>
      <c r="F72" s="78">
        <v>0</v>
      </c>
      <c r="G72" s="78">
        <v>218.06</v>
      </c>
      <c r="H72" s="50">
        <v>0</v>
      </c>
      <c r="I72" s="48"/>
      <c r="J72" s="51"/>
      <c r="K72" s="78"/>
      <c r="L72" s="78"/>
      <c r="M72" s="50"/>
      <c r="N72" s="48">
        <f t="shared" si="20"/>
        <v>0</v>
      </c>
      <c r="O72" s="51">
        <v>0</v>
      </c>
      <c r="P72" s="78">
        <v>0</v>
      </c>
      <c r="Q72" s="78">
        <v>0</v>
      </c>
      <c r="R72" s="50">
        <v>0</v>
      </c>
      <c r="S72" s="50">
        <f t="shared" si="23"/>
        <v>0</v>
      </c>
    </row>
    <row r="73" spans="1:21" s="52" customFormat="1" ht="38.25" customHeight="1" outlineLevel="2" x14ac:dyDescent="0.2">
      <c r="A73" s="79" t="s">
        <v>173</v>
      </c>
      <c r="B73" s="46"/>
      <c r="C73" s="80" t="s">
        <v>174</v>
      </c>
      <c r="D73" s="48">
        <f t="shared" si="22"/>
        <v>53355.26</v>
      </c>
      <c r="E73" s="51">
        <v>0</v>
      </c>
      <c r="F73" s="78">
        <v>42150.66</v>
      </c>
      <c r="G73" s="78">
        <v>11204.6</v>
      </c>
      <c r="H73" s="50">
        <v>0</v>
      </c>
      <c r="I73" s="48"/>
      <c r="J73" s="51"/>
      <c r="K73" s="78"/>
      <c r="L73" s="78"/>
      <c r="M73" s="50"/>
      <c r="N73" s="48">
        <f t="shared" si="20"/>
        <v>11662.91</v>
      </c>
      <c r="O73" s="51">
        <v>0</v>
      </c>
      <c r="P73" s="78">
        <v>9213.7000000000007</v>
      </c>
      <c r="Q73" s="78">
        <v>2449.21</v>
      </c>
      <c r="R73" s="50">
        <v>0</v>
      </c>
      <c r="S73" s="50">
        <f t="shared" si="23"/>
        <v>21.858969481172053</v>
      </c>
    </row>
    <row r="74" spans="1:21" s="52" customFormat="1" ht="38.25" customHeight="1" outlineLevel="2" x14ac:dyDescent="0.2">
      <c r="A74" s="79" t="s">
        <v>175</v>
      </c>
      <c r="B74" s="46"/>
      <c r="C74" s="80" t="s">
        <v>176</v>
      </c>
      <c r="D74" s="48">
        <f t="shared" si="22"/>
        <v>53355.26</v>
      </c>
      <c r="E74" s="51">
        <v>0</v>
      </c>
      <c r="F74" s="78">
        <v>42150.66</v>
      </c>
      <c r="G74" s="78">
        <v>11204.6</v>
      </c>
      <c r="H74" s="50">
        <v>0</v>
      </c>
      <c r="I74" s="48"/>
      <c r="J74" s="51"/>
      <c r="K74" s="78"/>
      <c r="L74" s="78"/>
      <c r="M74" s="50"/>
      <c r="N74" s="48">
        <f t="shared" si="20"/>
        <v>0</v>
      </c>
      <c r="O74" s="51">
        <v>0</v>
      </c>
      <c r="P74" s="78">
        <v>0</v>
      </c>
      <c r="Q74" s="78">
        <v>0</v>
      </c>
      <c r="R74" s="50">
        <v>0</v>
      </c>
      <c r="S74" s="50">
        <f t="shared" si="23"/>
        <v>0</v>
      </c>
    </row>
    <row r="75" spans="1:21" s="52" customFormat="1" ht="38.25" customHeight="1" outlineLevel="2" x14ac:dyDescent="0.2">
      <c r="A75" s="81" t="s">
        <v>39</v>
      </c>
      <c r="B75" s="136" t="s">
        <v>105</v>
      </c>
      <c r="C75" s="137"/>
      <c r="D75" s="48">
        <f t="shared" si="18"/>
        <v>80165.929999999993</v>
      </c>
      <c r="E75" s="82">
        <v>0</v>
      </c>
      <c r="F75" s="82">
        <v>0</v>
      </c>
      <c r="G75" s="82">
        <v>80165.929999999993</v>
      </c>
      <c r="H75" s="83">
        <v>0</v>
      </c>
      <c r="I75" s="48"/>
      <c r="J75" s="82"/>
      <c r="K75" s="82"/>
      <c r="L75" s="82"/>
      <c r="M75" s="83"/>
      <c r="N75" s="48">
        <f t="shared" si="20"/>
        <v>32485.97</v>
      </c>
      <c r="O75" s="82">
        <v>0</v>
      </c>
      <c r="P75" s="82">
        <v>0</v>
      </c>
      <c r="Q75" s="82">
        <v>32485.97</v>
      </c>
      <c r="R75" s="83">
        <v>0</v>
      </c>
      <c r="S75" s="50">
        <f t="shared" si="21"/>
        <v>40.523411878337846</v>
      </c>
    </row>
    <row r="76" spans="1:21" s="52" customFormat="1" ht="38.25" customHeight="1" outlineLevel="2" x14ac:dyDescent="0.2">
      <c r="A76" s="81" t="s">
        <v>41</v>
      </c>
      <c r="B76" s="84"/>
      <c r="C76" s="85" t="s">
        <v>177</v>
      </c>
      <c r="D76" s="48">
        <f t="shared" si="18"/>
        <v>80165.929999999993</v>
      </c>
      <c r="E76" s="82">
        <v>0</v>
      </c>
      <c r="F76" s="82">
        <v>0</v>
      </c>
      <c r="G76" s="82">
        <v>80165.929999999993</v>
      </c>
      <c r="H76" s="83">
        <v>0</v>
      </c>
      <c r="I76" s="48"/>
      <c r="J76" s="82"/>
      <c r="K76" s="82"/>
      <c r="L76" s="82"/>
      <c r="M76" s="83"/>
      <c r="N76" s="48">
        <f t="shared" si="20"/>
        <v>32485.97</v>
      </c>
      <c r="O76" s="82">
        <v>0</v>
      </c>
      <c r="P76" s="82">
        <v>0</v>
      </c>
      <c r="Q76" s="82">
        <v>32485.97</v>
      </c>
      <c r="R76" s="83">
        <v>0</v>
      </c>
      <c r="S76" s="50">
        <f t="shared" ref="S76:S84" si="24">N76/D76*100</f>
        <v>40.523411878337846</v>
      </c>
    </row>
    <row r="77" spans="1:21" s="52" customFormat="1" ht="68.25" customHeight="1" x14ac:dyDescent="0.2">
      <c r="A77" s="86">
        <v>6</v>
      </c>
      <c r="B77" s="134" t="s">
        <v>44</v>
      </c>
      <c r="C77" s="135"/>
      <c r="D77" s="54">
        <f t="shared" si="18"/>
        <v>93342.34</v>
      </c>
      <c r="E77" s="87">
        <v>0</v>
      </c>
      <c r="F77" s="88">
        <v>0</v>
      </c>
      <c r="G77" s="88">
        <v>93342.34</v>
      </c>
      <c r="H77" s="89">
        <v>0</v>
      </c>
      <c r="I77" s="54" t="e">
        <f>J77+K77+L77+M77</f>
        <v>#REF!</v>
      </c>
      <c r="J77" s="89"/>
      <c r="K77" s="88"/>
      <c r="L77" s="88" t="e">
        <f>#REF!</f>
        <v>#REF!</v>
      </c>
      <c r="M77" s="89"/>
      <c r="N77" s="54">
        <f t="shared" si="20"/>
        <v>20265.29</v>
      </c>
      <c r="O77" s="89">
        <v>0</v>
      </c>
      <c r="P77" s="88">
        <v>0</v>
      </c>
      <c r="Q77" s="88">
        <v>20265.29</v>
      </c>
      <c r="R77" s="50">
        <v>0</v>
      </c>
      <c r="S77" s="56">
        <f t="shared" si="24"/>
        <v>21.710715630227398</v>
      </c>
      <c r="U77" s="65"/>
    </row>
    <row r="78" spans="1:21" s="52" customFormat="1" ht="51" customHeight="1" outlineLevel="3" x14ac:dyDescent="0.2">
      <c r="A78" s="90" t="s">
        <v>178</v>
      </c>
      <c r="B78" s="91"/>
      <c r="C78" s="92" t="s">
        <v>137</v>
      </c>
      <c r="D78" s="48">
        <f t="shared" ref="D78:D84" si="25">E78+F78+G78+H78</f>
        <v>55274.02</v>
      </c>
      <c r="E78" s="49">
        <v>0</v>
      </c>
      <c r="F78" s="50">
        <v>0</v>
      </c>
      <c r="G78" s="93">
        <v>55274.02</v>
      </c>
      <c r="H78" s="50">
        <v>0</v>
      </c>
      <c r="I78" s="48"/>
      <c r="J78" s="50"/>
      <c r="K78" s="94"/>
      <c r="L78" s="93"/>
      <c r="M78" s="50"/>
      <c r="N78" s="48">
        <f t="shared" si="20"/>
        <v>20265.29</v>
      </c>
      <c r="O78" s="50">
        <v>0</v>
      </c>
      <c r="P78" s="94">
        <v>0</v>
      </c>
      <c r="Q78" s="118">
        <v>20265.29</v>
      </c>
      <c r="R78" s="50">
        <v>0</v>
      </c>
      <c r="S78" s="50">
        <f t="shared" si="24"/>
        <v>36.663318499360102</v>
      </c>
    </row>
    <row r="79" spans="1:21" s="52" customFormat="1" ht="51" customHeight="1" outlineLevel="3" x14ac:dyDescent="0.2">
      <c r="A79" s="90" t="s">
        <v>29</v>
      </c>
      <c r="B79" s="91"/>
      <c r="C79" s="92" t="s">
        <v>179</v>
      </c>
      <c r="D79" s="48">
        <f t="shared" si="25"/>
        <v>350</v>
      </c>
      <c r="E79" s="49">
        <v>0</v>
      </c>
      <c r="F79" s="50">
        <v>0</v>
      </c>
      <c r="G79" s="118">
        <v>350</v>
      </c>
      <c r="H79" s="50">
        <v>0</v>
      </c>
      <c r="I79" s="48"/>
      <c r="J79" s="50"/>
      <c r="K79" s="94"/>
      <c r="L79" s="93"/>
      <c r="M79" s="50"/>
      <c r="N79" s="48">
        <f t="shared" si="20"/>
        <v>350</v>
      </c>
      <c r="O79" s="50">
        <v>0</v>
      </c>
      <c r="P79" s="94">
        <v>0</v>
      </c>
      <c r="Q79" s="121">
        <v>350</v>
      </c>
      <c r="R79" s="50">
        <v>0</v>
      </c>
      <c r="S79" s="50">
        <f t="shared" si="24"/>
        <v>100</v>
      </c>
    </row>
    <row r="80" spans="1:21" s="52" customFormat="1" ht="51" customHeight="1" outlineLevel="3" x14ac:dyDescent="0.2">
      <c r="A80" s="90" t="s">
        <v>180</v>
      </c>
      <c r="B80" s="91"/>
      <c r="C80" s="92" t="s">
        <v>181</v>
      </c>
      <c r="D80" s="48">
        <f t="shared" si="25"/>
        <v>167.45</v>
      </c>
      <c r="E80" s="49">
        <v>0</v>
      </c>
      <c r="F80" s="50">
        <v>0</v>
      </c>
      <c r="G80" s="121">
        <v>167.45</v>
      </c>
      <c r="H80" s="50">
        <v>0</v>
      </c>
      <c r="I80" s="48"/>
      <c r="J80" s="50"/>
      <c r="K80" s="94"/>
      <c r="L80" s="93"/>
      <c r="M80" s="50"/>
      <c r="N80" s="48">
        <f t="shared" si="20"/>
        <v>0</v>
      </c>
      <c r="O80" s="50">
        <v>0</v>
      </c>
      <c r="P80" s="94">
        <v>0</v>
      </c>
      <c r="Q80" s="119">
        <v>0</v>
      </c>
      <c r="R80" s="50">
        <v>0</v>
      </c>
      <c r="S80" s="50">
        <f t="shared" si="24"/>
        <v>0</v>
      </c>
    </row>
    <row r="81" spans="1:19" s="52" customFormat="1" ht="51" customHeight="1" outlineLevel="3" x14ac:dyDescent="0.2">
      <c r="A81" s="90" t="s">
        <v>182</v>
      </c>
      <c r="B81" s="91"/>
      <c r="C81" s="92" t="s">
        <v>183</v>
      </c>
      <c r="D81" s="48">
        <f t="shared" si="25"/>
        <v>31.97</v>
      </c>
      <c r="E81" s="49">
        <v>0</v>
      </c>
      <c r="F81" s="50">
        <v>0</v>
      </c>
      <c r="G81" s="120">
        <v>31.97</v>
      </c>
      <c r="H81" s="50">
        <v>0</v>
      </c>
      <c r="I81" s="48"/>
      <c r="J81" s="50"/>
      <c r="K81" s="94"/>
      <c r="L81" s="93"/>
      <c r="M81" s="50"/>
      <c r="N81" s="48">
        <f t="shared" si="20"/>
        <v>0</v>
      </c>
      <c r="O81" s="50">
        <v>0</v>
      </c>
      <c r="P81" s="94">
        <v>0</v>
      </c>
      <c r="Q81" s="121">
        <v>0</v>
      </c>
      <c r="R81" s="50">
        <v>0</v>
      </c>
      <c r="S81" s="50">
        <f t="shared" si="24"/>
        <v>0</v>
      </c>
    </row>
    <row r="82" spans="1:19" s="52" customFormat="1" ht="51" customHeight="1" outlineLevel="3" x14ac:dyDescent="0.2">
      <c r="A82" s="90" t="s">
        <v>184</v>
      </c>
      <c r="B82" s="91"/>
      <c r="C82" s="92" t="s">
        <v>185</v>
      </c>
      <c r="D82" s="48">
        <f t="shared" si="25"/>
        <v>423.73</v>
      </c>
      <c r="E82" s="49">
        <v>0</v>
      </c>
      <c r="F82" s="50">
        <v>0</v>
      </c>
      <c r="G82" s="93">
        <v>423.73</v>
      </c>
      <c r="H82" s="50">
        <v>0</v>
      </c>
      <c r="I82" s="48"/>
      <c r="J82" s="50"/>
      <c r="K82" s="94"/>
      <c r="L82" s="93"/>
      <c r="M82" s="50"/>
      <c r="N82" s="48">
        <f t="shared" si="20"/>
        <v>198.4</v>
      </c>
      <c r="O82" s="50">
        <v>0</v>
      </c>
      <c r="P82" s="94">
        <v>0</v>
      </c>
      <c r="Q82" s="119">
        <v>198.4</v>
      </c>
      <c r="R82" s="50">
        <v>0</v>
      </c>
      <c r="S82" s="50">
        <f t="shared" si="24"/>
        <v>46.822268897647085</v>
      </c>
    </row>
    <row r="83" spans="1:19" s="52" customFormat="1" ht="51" customHeight="1" outlineLevel="3" x14ac:dyDescent="0.2">
      <c r="A83" s="90" t="s">
        <v>186</v>
      </c>
      <c r="B83" s="91"/>
      <c r="C83" s="92" t="s">
        <v>187</v>
      </c>
      <c r="D83" s="48">
        <f t="shared" si="25"/>
        <v>27019.48</v>
      </c>
      <c r="E83" s="49">
        <v>0</v>
      </c>
      <c r="F83" s="50">
        <v>0</v>
      </c>
      <c r="G83" s="118">
        <v>27019.48</v>
      </c>
      <c r="H83" s="50">
        <v>0</v>
      </c>
      <c r="I83" s="48"/>
      <c r="J83" s="50"/>
      <c r="K83" s="94"/>
      <c r="L83" s="93"/>
      <c r="M83" s="50"/>
      <c r="N83" s="48">
        <f t="shared" si="20"/>
        <v>8050.69</v>
      </c>
      <c r="O83" s="50">
        <v>0</v>
      </c>
      <c r="P83" s="94">
        <v>0</v>
      </c>
      <c r="Q83" s="121">
        <v>8050.69</v>
      </c>
      <c r="R83" s="50">
        <v>0</v>
      </c>
      <c r="S83" s="50">
        <f t="shared" si="24"/>
        <v>29.795873199632268</v>
      </c>
    </row>
    <row r="84" spans="1:19" s="52" customFormat="1" ht="51" customHeight="1" outlineLevel="3" x14ac:dyDescent="0.2">
      <c r="A84" s="90" t="s">
        <v>188</v>
      </c>
      <c r="B84" s="91"/>
      <c r="C84" s="92" t="s">
        <v>430</v>
      </c>
      <c r="D84" s="48">
        <f t="shared" si="25"/>
        <v>27281.4</v>
      </c>
      <c r="E84" s="49">
        <v>0</v>
      </c>
      <c r="F84" s="50">
        <v>0</v>
      </c>
      <c r="G84" s="121">
        <v>27281.4</v>
      </c>
      <c r="H84" s="50">
        <v>0</v>
      </c>
      <c r="I84" s="48"/>
      <c r="J84" s="50"/>
      <c r="K84" s="94"/>
      <c r="L84" s="93"/>
      <c r="M84" s="50"/>
      <c r="N84" s="48">
        <f t="shared" si="20"/>
        <v>11666.19</v>
      </c>
      <c r="O84" s="50">
        <v>0</v>
      </c>
      <c r="P84" s="94">
        <v>0</v>
      </c>
      <c r="Q84" s="119">
        <v>11666.19</v>
      </c>
      <c r="R84" s="50">
        <v>0</v>
      </c>
      <c r="S84" s="50">
        <f t="shared" si="24"/>
        <v>42.762431546768127</v>
      </c>
    </row>
    <row r="85" spans="1:19" s="52" customFormat="1" ht="51" customHeight="1" outlineLevel="3" x14ac:dyDescent="0.2">
      <c r="A85" s="90" t="s">
        <v>109</v>
      </c>
      <c r="B85" s="91"/>
      <c r="C85" s="92" t="s">
        <v>116</v>
      </c>
      <c r="D85" s="48">
        <f t="shared" si="18"/>
        <v>38068.31</v>
      </c>
      <c r="E85" s="49">
        <v>0</v>
      </c>
      <c r="F85" s="50">
        <v>0</v>
      </c>
      <c r="G85" s="120">
        <v>38068.31</v>
      </c>
      <c r="H85" s="50">
        <v>0</v>
      </c>
      <c r="I85" s="48"/>
      <c r="J85" s="50"/>
      <c r="K85" s="94"/>
      <c r="L85" s="93"/>
      <c r="M85" s="50"/>
      <c r="N85" s="48">
        <v>0</v>
      </c>
      <c r="O85" s="50">
        <v>0</v>
      </c>
      <c r="P85" s="94">
        <v>0</v>
      </c>
      <c r="Q85" s="121">
        <v>0</v>
      </c>
      <c r="R85" s="50">
        <v>0</v>
      </c>
      <c r="S85" s="50">
        <v>0</v>
      </c>
    </row>
    <row r="86" spans="1:19" s="52" customFormat="1" ht="51" customHeight="1" outlineLevel="3" x14ac:dyDescent="0.2">
      <c r="A86" s="90" t="s">
        <v>41</v>
      </c>
      <c r="B86" s="91"/>
      <c r="C86" s="92" t="s">
        <v>136</v>
      </c>
      <c r="D86" s="48">
        <f t="shared" si="18"/>
        <v>38068.31</v>
      </c>
      <c r="E86" s="49">
        <v>0</v>
      </c>
      <c r="F86" s="50">
        <v>0</v>
      </c>
      <c r="G86" s="120">
        <v>38068.31</v>
      </c>
      <c r="H86" s="50">
        <v>0</v>
      </c>
      <c r="I86" s="48"/>
      <c r="J86" s="50"/>
      <c r="K86" s="94"/>
      <c r="L86" s="93"/>
      <c r="M86" s="50"/>
      <c r="N86" s="48">
        <v>0</v>
      </c>
      <c r="O86" s="50">
        <v>0</v>
      </c>
      <c r="P86" s="94">
        <v>0</v>
      </c>
      <c r="Q86" s="120">
        <v>0</v>
      </c>
      <c r="R86" s="50">
        <v>0</v>
      </c>
      <c r="S86" s="50">
        <v>0</v>
      </c>
    </row>
    <row r="87" spans="1:19" s="52" customFormat="1" ht="51" customHeight="1" outlineLevel="3" x14ac:dyDescent="0.2">
      <c r="A87" s="90" t="s">
        <v>146</v>
      </c>
      <c r="B87" s="91"/>
      <c r="C87" s="92" t="s">
        <v>189</v>
      </c>
      <c r="D87" s="48">
        <f t="shared" ref="D87" si="26">E87+F87+G87+H87</f>
        <v>38068.31</v>
      </c>
      <c r="E87" s="49">
        <v>0</v>
      </c>
      <c r="F87" s="50">
        <v>0</v>
      </c>
      <c r="G87" s="93">
        <v>38068.31</v>
      </c>
      <c r="H87" s="50">
        <v>0</v>
      </c>
      <c r="I87" s="48"/>
      <c r="J87" s="50"/>
      <c r="K87" s="94"/>
      <c r="L87" s="93"/>
      <c r="M87" s="50"/>
      <c r="N87" s="48">
        <v>0</v>
      </c>
      <c r="O87" s="50">
        <v>0</v>
      </c>
      <c r="P87" s="94">
        <v>0</v>
      </c>
      <c r="Q87" s="121">
        <v>0</v>
      </c>
      <c r="R87" s="50">
        <v>0</v>
      </c>
      <c r="S87" s="50">
        <v>0</v>
      </c>
    </row>
    <row r="88" spans="1:19" s="52" customFormat="1" ht="75.75" customHeight="1" x14ac:dyDescent="0.2">
      <c r="A88" s="86">
        <v>7</v>
      </c>
      <c r="B88" s="126" t="s">
        <v>33</v>
      </c>
      <c r="C88" s="127"/>
      <c r="D88" s="54">
        <f t="shared" si="18"/>
        <v>48555.369999999995</v>
      </c>
      <c r="E88" s="95">
        <v>0</v>
      </c>
      <c r="F88" s="54">
        <v>3402.63</v>
      </c>
      <c r="G88" s="54">
        <v>45152.74</v>
      </c>
      <c r="H88" s="54">
        <v>0</v>
      </c>
      <c r="I88" s="54" t="e">
        <f t="shared" ref="I88" si="27">SUM(J88:M88)</f>
        <v>#REF!</v>
      </c>
      <c r="J88" s="88"/>
      <c r="K88" s="54" t="e">
        <f>K89+#REF!+K125+K134</f>
        <v>#REF!</v>
      </c>
      <c r="L88" s="54" t="e">
        <f>L89+#REF!+L125+L134</f>
        <v>#REF!</v>
      </c>
      <c r="M88" s="88"/>
      <c r="N88" s="54">
        <f t="shared" ref="N88:N143" si="28">O88+P88+Q88+R88</f>
        <v>21905.93</v>
      </c>
      <c r="O88" s="88">
        <v>0</v>
      </c>
      <c r="P88" s="54">
        <v>82.5</v>
      </c>
      <c r="Q88" s="54">
        <v>21823.43</v>
      </c>
      <c r="R88" s="88">
        <v>0</v>
      </c>
      <c r="S88" s="88">
        <f>N88/D88*100</f>
        <v>45.115360051833612</v>
      </c>
    </row>
    <row r="89" spans="1:19" s="52" customFormat="1" ht="42.75" customHeight="1" outlineLevel="1" x14ac:dyDescent="0.2">
      <c r="A89" s="86">
        <v>1</v>
      </c>
      <c r="B89" s="128" t="s">
        <v>107</v>
      </c>
      <c r="C89" s="129"/>
      <c r="D89" s="54">
        <f t="shared" si="18"/>
        <v>163.86</v>
      </c>
      <c r="E89" s="70">
        <f>E90</f>
        <v>0</v>
      </c>
      <c r="F89" s="54">
        <f>F90</f>
        <v>0</v>
      </c>
      <c r="G89" s="54">
        <v>163.86</v>
      </c>
      <c r="H89" s="56">
        <f>H90</f>
        <v>0</v>
      </c>
      <c r="I89" s="54" t="e">
        <f>SUM(J89:M89)</f>
        <v>#REF!</v>
      </c>
      <c r="J89" s="56"/>
      <c r="K89" s="54" t="e">
        <f>K90+#REF!+#REF!+K94+#REF!</f>
        <v>#REF!</v>
      </c>
      <c r="L89" s="54" t="e">
        <f>L90+#REF!+#REF!+L94+#REF!</f>
        <v>#REF!</v>
      </c>
      <c r="M89" s="56"/>
      <c r="N89" s="54">
        <f t="shared" si="28"/>
        <v>53.81</v>
      </c>
      <c r="O89" s="56">
        <v>0</v>
      </c>
      <c r="P89" s="54">
        <v>0</v>
      </c>
      <c r="Q89" s="54">
        <v>53.81</v>
      </c>
      <c r="R89" s="56">
        <v>0</v>
      </c>
      <c r="S89" s="56">
        <f>N89/D89*100</f>
        <v>32.839008910045159</v>
      </c>
    </row>
    <row r="90" spans="1:19" s="52" customFormat="1" ht="46.5" customHeight="1" outlineLevel="4" x14ac:dyDescent="0.2">
      <c r="A90" s="96" t="s">
        <v>29</v>
      </c>
      <c r="B90" s="132" t="s">
        <v>108</v>
      </c>
      <c r="C90" s="133"/>
      <c r="D90" s="48">
        <f>-E90+F90+G90+H90</f>
        <v>163.86</v>
      </c>
      <c r="E90" s="49">
        <v>0</v>
      </c>
      <c r="F90" s="48">
        <v>0</v>
      </c>
      <c r="G90" s="48">
        <v>163.86</v>
      </c>
      <c r="H90" s="50">
        <v>0</v>
      </c>
      <c r="I90" s="48" t="e">
        <f t="shared" ref="I90" si="29">SUM(J90:M90)</f>
        <v>#REF!</v>
      </c>
      <c r="J90" s="50"/>
      <c r="K90" s="48" t="e">
        <f>SUM(#REF!)</f>
        <v>#REF!</v>
      </c>
      <c r="L90" s="48" t="e">
        <f>SUM(#REF!)</f>
        <v>#REF!</v>
      </c>
      <c r="M90" s="50"/>
      <c r="N90" s="48">
        <f t="shared" si="28"/>
        <v>53.8</v>
      </c>
      <c r="O90" s="50">
        <v>0</v>
      </c>
      <c r="P90" s="48">
        <v>0</v>
      </c>
      <c r="Q90" s="48">
        <v>53.8</v>
      </c>
      <c r="R90" s="50">
        <v>0</v>
      </c>
      <c r="S90" s="50">
        <f t="shared" ref="S90" si="30">N90/D90*100</f>
        <v>32.832906139387283</v>
      </c>
    </row>
    <row r="91" spans="1:19" s="52" customFormat="1" ht="46.5" customHeight="1" outlineLevel="4" x14ac:dyDescent="0.2">
      <c r="A91" s="97" t="s">
        <v>151</v>
      </c>
      <c r="B91" s="98"/>
      <c r="C91" s="99" t="s">
        <v>246</v>
      </c>
      <c r="D91" s="48">
        <f>E91+F91+G91+H91</f>
        <v>4.87</v>
      </c>
      <c r="E91" s="49">
        <v>0</v>
      </c>
      <c r="F91" s="48">
        <v>0</v>
      </c>
      <c r="G91" s="48">
        <v>4.87</v>
      </c>
      <c r="H91" s="50">
        <v>0</v>
      </c>
      <c r="I91" s="48"/>
      <c r="J91" s="50"/>
      <c r="K91" s="100"/>
      <c r="L91" s="48"/>
      <c r="M91" s="50"/>
      <c r="N91" s="48">
        <f>O91+P91+Q91+R91</f>
        <v>4.87</v>
      </c>
      <c r="O91" s="50">
        <v>0</v>
      </c>
      <c r="P91" s="100">
        <v>0</v>
      </c>
      <c r="Q91" s="48">
        <v>4.87</v>
      </c>
      <c r="R91" s="50">
        <v>0</v>
      </c>
      <c r="S91" s="50">
        <f>N91/D91*100</f>
        <v>100</v>
      </c>
    </row>
    <row r="92" spans="1:19" s="52" customFormat="1" ht="46.5" customHeight="1" outlineLevel="4" x14ac:dyDescent="0.2">
      <c r="A92" s="97" t="s">
        <v>173</v>
      </c>
      <c r="B92" s="98"/>
      <c r="C92" s="99" t="s">
        <v>247</v>
      </c>
      <c r="D92" s="48">
        <f>E92+F92+G92+H92</f>
        <v>110.05</v>
      </c>
      <c r="E92" s="49">
        <v>0</v>
      </c>
      <c r="F92" s="48">
        <v>0</v>
      </c>
      <c r="G92" s="48">
        <v>110.05</v>
      </c>
      <c r="H92" s="50">
        <v>0</v>
      </c>
      <c r="I92" s="48"/>
      <c r="J92" s="50"/>
      <c r="K92" s="100"/>
      <c r="L92" s="48"/>
      <c r="M92" s="50"/>
      <c r="N92" s="48">
        <f>O92+P92+Q92+R92</f>
        <v>0</v>
      </c>
      <c r="O92" s="50">
        <v>0</v>
      </c>
      <c r="P92" s="100">
        <v>0</v>
      </c>
      <c r="Q92" s="48">
        <v>0</v>
      </c>
      <c r="R92" s="50">
        <v>0</v>
      </c>
      <c r="S92" s="50">
        <f>N92/D92*100</f>
        <v>0</v>
      </c>
    </row>
    <row r="93" spans="1:19" s="52" customFormat="1" ht="46.5" customHeight="1" outlineLevel="4" x14ac:dyDescent="0.2">
      <c r="A93" s="97" t="s">
        <v>248</v>
      </c>
      <c r="B93" s="98"/>
      <c r="C93" s="99" t="s">
        <v>249</v>
      </c>
      <c r="D93" s="48">
        <f>E93+F93+G93+H93</f>
        <v>48.94</v>
      </c>
      <c r="E93" s="49">
        <v>0</v>
      </c>
      <c r="F93" s="48">
        <v>0</v>
      </c>
      <c r="G93" s="48">
        <v>48.94</v>
      </c>
      <c r="H93" s="50">
        <v>0</v>
      </c>
      <c r="I93" s="48"/>
      <c r="J93" s="50"/>
      <c r="K93" s="100"/>
      <c r="L93" s="48"/>
      <c r="M93" s="50"/>
      <c r="N93" s="48">
        <f>O93+P93+Q93+R93</f>
        <v>48.94</v>
      </c>
      <c r="O93" s="50">
        <v>0</v>
      </c>
      <c r="P93" s="100">
        <v>0</v>
      </c>
      <c r="Q93" s="48">
        <v>48.94</v>
      </c>
      <c r="R93" s="50">
        <v>0</v>
      </c>
      <c r="S93" s="50">
        <f>N93/D93*100</f>
        <v>100</v>
      </c>
    </row>
    <row r="94" spans="1:19" s="52" customFormat="1" ht="47.25" customHeight="1" outlineLevel="1" x14ac:dyDescent="0.2">
      <c r="A94" s="101" t="s">
        <v>45</v>
      </c>
      <c r="B94" s="130" t="s">
        <v>134</v>
      </c>
      <c r="C94" s="131"/>
      <c r="D94" s="48">
        <f t="shared" ref="D94:D178" si="31">E94+F94+G94+H94</f>
        <v>37498.99</v>
      </c>
      <c r="E94" s="49">
        <v>0</v>
      </c>
      <c r="F94" s="51">
        <v>82.5</v>
      </c>
      <c r="G94" s="48">
        <v>37416.49</v>
      </c>
      <c r="H94" s="50">
        <v>0</v>
      </c>
      <c r="I94" s="48" t="e">
        <f t="shared" ref="I94:I134" si="32">K94+L94+M94</f>
        <v>#REF!</v>
      </c>
      <c r="J94" s="50"/>
      <c r="K94" s="102"/>
      <c r="L94" s="48" t="e">
        <f>SUM(#REF!)</f>
        <v>#REF!</v>
      </c>
      <c r="M94" s="50"/>
      <c r="N94" s="48">
        <f t="shared" si="28"/>
        <v>18976.73</v>
      </c>
      <c r="O94" s="50">
        <v>0</v>
      </c>
      <c r="P94" s="102">
        <v>82.5</v>
      </c>
      <c r="Q94" s="48">
        <v>18894.23</v>
      </c>
      <c r="R94" s="50">
        <v>0</v>
      </c>
      <c r="S94" s="50">
        <f t="shared" ref="S94:S142" si="33">N94/D94*100</f>
        <v>50.605976320962242</v>
      </c>
    </row>
    <row r="95" spans="1:19" s="52" customFormat="1" ht="47.25" customHeight="1" outlineLevel="5" x14ac:dyDescent="0.2">
      <c r="A95" s="101" t="s">
        <v>29</v>
      </c>
      <c r="B95" s="46"/>
      <c r="C95" s="80" t="s">
        <v>250</v>
      </c>
      <c r="D95" s="48">
        <f t="shared" si="31"/>
        <v>128.19999999999999</v>
      </c>
      <c r="E95" s="49">
        <v>0</v>
      </c>
      <c r="F95" s="103">
        <v>0</v>
      </c>
      <c r="G95" s="104">
        <v>128.19999999999999</v>
      </c>
      <c r="H95" s="50">
        <v>0</v>
      </c>
      <c r="I95" s="48"/>
      <c r="J95" s="50"/>
      <c r="K95" s="102"/>
      <c r="L95" s="48"/>
      <c r="M95" s="50"/>
      <c r="N95" s="48">
        <f t="shared" si="28"/>
        <v>68.5</v>
      </c>
      <c r="O95" s="50">
        <v>0</v>
      </c>
      <c r="P95" s="102">
        <v>0</v>
      </c>
      <c r="Q95" s="48">
        <v>68.5</v>
      </c>
      <c r="R95" s="50">
        <v>0</v>
      </c>
      <c r="S95" s="50">
        <f t="shared" si="33"/>
        <v>53.432137285491422</v>
      </c>
    </row>
    <row r="96" spans="1:19" s="52" customFormat="1" ht="47.25" customHeight="1" outlineLevel="5" x14ac:dyDescent="0.2">
      <c r="A96" s="101" t="s">
        <v>180</v>
      </c>
      <c r="B96" s="46"/>
      <c r="C96" s="80" t="s">
        <v>252</v>
      </c>
      <c r="D96" s="48">
        <f t="shared" si="31"/>
        <v>154</v>
      </c>
      <c r="E96" s="49">
        <v>0</v>
      </c>
      <c r="F96" s="103">
        <v>0</v>
      </c>
      <c r="G96" s="104">
        <v>154</v>
      </c>
      <c r="H96" s="50">
        <v>0</v>
      </c>
      <c r="I96" s="48"/>
      <c r="J96" s="50"/>
      <c r="K96" s="102"/>
      <c r="L96" s="48"/>
      <c r="M96" s="50"/>
      <c r="N96" s="48">
        <f t="shared" si="28"/>
        <v>0</v>
      </c>
      <c r="O96" s="50">
        <v>0</v>
      </c>
      <c r="P96" s="102">
        <v>0</v>
      </c>
      <c r="Q96" s="48">
        <v>0</v>
      </c>
      <c r="R96" s="50">
        <v>0</v>
      </c>
      <c r="S96" s="50">
        <f t="shared" si="33"/>
        <v>0</v>
      </c>
    </row>
    <row r="97" spans="1:19" s="52" customFormat="1" ht="47.25" customHeight="1" outlineLevel="5" x14ac:dyDescent="0.2">
      <c r="A97" s="101" t="s">
        <v>182</v>
      </c>
      <c r="B97" s="46"/>
      <c r="C97" s="80" t="s">
        <v>254</v>
      </c>
      <c r="D97" s="48">
        <f t="shared" si="31"/>
        <v>130</v>
      </c>
      <c r="E97" s="49">
        <v>0</v>
      </c>
      <c r="F97" s="103">
        <v>0</v>
      </c>
      <c r="G97" s="104">
        <v>130</v>
      </c>
      <c r="H97" s="50">
        <v>0</v>
      </c>
      <c r="I97" s="48"/>
      <c r="J97" s="50"/>
      <c r="K97" s="102"/>
      <c r="L97" s="48"/>
      <c r="M97" s="50"/>
      <c r="N97" s="48">
        <f t="shared" si="28"/>
        <v>0</v>
      </c>
      <c r="O97" s="50">
        <v>0</v>
      </c>
      <c r="P97" s="102">
        <v>0</v>
      </c>
      <c r="Q97" s="48">
        <v>0</v>
      </c>
      <c r="R97" s="50">
        <v>0</v>
      </c>
      <c r="S97" s="50">
        <f t="shared" si="33"/>
        <v>0</v>
      </c>
    </row>
    <row r="98" spans="1:19" s="52" customFormat="1" ht="47.25" customHeight="1" outlineLevel="5" x14ac:dyDescent="0.2">
      <c r="A98" s="101" t="s">
        <v>184</v>
      </c>
      <c r="B98" s="46"/>
      <c r="C98" s="80" t="s">
        <v>256</v>
      </c>
      <c r="D98" s="48">
        <f t="shared" si="31"/>
        <v>30</v>
      </c>
      <c r="E98" s="49">
        <v>0</v>
      </c>
      <c r="F98" s="103">
        <v>0</v>
      </c>
      <c r="G98" s="104">
        <v>30</v>
      </c>
      <c r="H98" s="50">
        <v>0</v>
      </c>
      <c r="I98" s="48"/>
      <c r="J98" s="50"/>
      <c r="K98" s="102"/>
      <c r="L98" s="48"/>
      <c r="M98" s="50"/>
      <c r="N98" s="48">
        <f t="shared" si="28"/>
        <v>30</v>
      </c>
      <c r="O98" s="50">
        <v>0</v>
      </c>
      <c r="P98" s="102">
        <v>0</v>
      </c>
      <c r="Q98" s="48">
        <v>30</v>
      </c>
      <c r="R98" s="50">
        <v>0</v>
      </c>
      <c r="S98" s="50">
        <f t="shared" si="33"/>
        <v>100</v>
      </c>
    </row>
    <row r="99" spans="1:19" s="52" customFormat="1" ht="47.25" customHeight="1" outlineLevel="5" x14ac:dyDescent="0.2">
      <c r="A99" s="101" t="s">
        <v>186</v>
      </c>
      <c r="B99" s="46"/>
      <c r="C99" s="80" t="s">
        <v>259</v>
      </c>
      <c r="D99" s="48">
        <f t="shared" si="31"/>
        <v>57.4</v>
      </c>
      <c r="E99" s="49">
        <v>0</v>
      </c>
      <c r="F99" s="103">
        <v>0</v>
      </c>
      <c r="G99" s="104">
        <v>57.4</v>
      </c>
      <c r="H99" s="50">
        <v>0</v>
      </c>
      <c r="I99" s="48"/>
      <c r="J99" s="50"/>
      <c r="K99" s="102"/>
      <c r="L99" s="48"/>
      <c r="M99" s="50"/>
      <c r="N99" s="48">
        <f t="shared" si="28"/>
        <v>57.4</v>
      </c>
      <c r="O99" s="50">
        <v>0</v>
      </c>
      <c r="P99" s="102">
        <v>0</v>
      </c>
      <c r="Q99" s="48">
        <v>57.4</v>
      </c>
      <c r="R99" s="50">
        <v>0</v>
      </c>
      <c r="S99" s="50">
        <f t="shared" si="33"/>
        <v>100</v>
      </c>
    </row>
    <row r="100" spans="1:19" s="52" customFormat="1" ht="47.25" customHeight="1" outlineLevel="5" x14ac:dyDescent="0.2">
      <c r="A100" s="101" t="s">
        <v>188</v>
      </c>
      <c r="B100" s="46"/>
      <c r="C100" s="80" t="s">
        <v>260</v>
      </c>
      <c r="D100" s="48">
        <f t="shared" si="31"/>
        <v>85.3</v>
      </c>
      <c r="E100" s="49">
        <v>0</v>
      </c>
      <c r="F100" s="103">
        <v>0</v>
      </c>
      <c r="G100" s="104">
        <v>85.3</v>
      </c>
      <c r="H100" s="50">
        <v>0</v>
      </c>
      <c r="I100" s="48"/>
      <c r="J100" s="50"/>
      <c r="K100" s="102"/>
      <c r="L100" s="48"/>
      <c r="M100" s="50"/>
      <c r="N100" s="48">
        <f t="shared" si="28"/>
        <v>45.4</v>
      </c>
      <c r="O100" s="50">
        <v>0</v>
      </c>
      <c r="P100" s="102">
        <v>0</v>
      </c>
      <c r="Q100" s="48">
        <v>45.4</v>
      </c>
      <c r="R100" s="50">
        <v>0</v>
      </c>
      <c r="S100" s="50">
        <f t="shared" si="33"/>
        <v>53.223915592028135</v>
      </c>
    </row>
    <row r="101" spans="1:19" s="52" customFormat="1" ht="47.25" customHeight="1" outlineLevel="5" x14ac:dyDescent="0.2">
      <c r="A101" s="101" t="s">
        <v>204</v>
      </c>
      <c r="B101" s="46"/>
      <c r="C101" s="80" t="s">
        <v>262</v>
      </c>
      <c r="D101" s="48">
        <f t="shared" si="31"/>
        <v>86.84</v>
      </c>
      <c r="E101" s="49">
        <v>0</v>
      </c>
      <c r="F101" s="103">
        <v>82.5</v>
      </c>
      <c r="G101" s="104">
        <v>4.34</v>
      </c>
      <c r="H101" s="50">
        <v>0</v>
      </c>
      <c r="I101" s="48"/>
      <c r="J101" s="50"/>
      <c r="K101" s="102"/>
      <c r="L101" s="48"/>
      <c r="M101" s="50"/>
      <c r="N101" s="48">
        <f t="shared" si="28"/>
        <v>86.850000000000009</v>
      </c>
      <c r="O101" s="50">
        <v>0</v>
      </c>
      <c r="P101" s="102">
        <v>82.51</v>
      </c>
      <c r="Q101" s="48">
        <v>4.34</v>
      </c>
      <c r="R101" s="50">
        <v>0</v>
      </c>
      <c r="S101" s="50">
        <f t="shared" si="33"/>
        <v>100.01151543067712</v>
      </c>
    </row>
    <row r="102" spans="1:19" s="52" customFormat="1" ht="47.25" customHeight="1" outlineLevel="6" x14ac:dyDescent="0.2">
      <c r="A102" s="101" t="s">
        <v>431</v>
      </c>
      <c r="B102" s="46"/>
      <c r="C102" s="80" t="s">
        <v>263</v>
      </c>
      <c r="D102" s="48">
        <f t="shared" si="31"/>
        <v>86.84</v>
      </c>
      <c r="E102" s="49">
        <v>0</v>
      </c>
      <c r="F102" s="103">
        <v>82.5</v>
      </c>
      <c r="G102" s="104">
        <v>4.34</v>
      </c>
      <c r="H102" s="50">
        <v>0</v>
      </c>
      <c r="I102" s="48"/>
      <c r="J102" s="50"/>
      <c r="K102" s="102"/>
      <c r="L102" s="48"/>
      <c r="M102" s="50"/>
      <c r="N102" s="48">
        <f t="shared" si="28"/>
        <v>86.850000000000009</v>
      </c>
      <c r="O102" s="50">
        <v>0</v>
      </c>
      <c r="P102" s="102">
        <v>82.51</v>
      </c>
      <c r="Q102" s="48">
        <v>4.34</v>
      </c>
      <c r="R102" s="50">
        <v>0</v>
      </c>
      <c r="S102" s="50">
        <f t="shared" si="33"/>
        <v>100.01151543067712</v>
      </c>
    </row>
    <row r="103" spans="1:19" s="52" customFormat="1" ht="47.25" customHeight="1" outlineLevel="5" x14ac:dyDescent="0.2">
      <c r="A103" s="101" t="s">
        <v>206</v>
      </c>
      <c r="B103" s="46"/>
      <c r="C103" s="80" t="s">
        <v>265</v>
      </c>
      <c r="D103" s="48">
        <f t="shared" si="31"/>
        <v>36827.24</v>
      </c>
      <c r="E103" s="49">
        <v>0</v>
      </c>
      <c r="F103" s="103">
        <v>0</v>
      </c>
      <c r="G103" s="104">
        <v>36827.24</v>
      </c>
      <c r="H103" s="50">
        <v>0</v>
      </c>
      <c r="I103" s="48"/>
      <c r="J103" s="50"/>
      <c r="K103" s="102"/>
      <c r="L103" s="48"/>
      <c r="M103" s="50"/>
      <c r="N103" s="48">
        <f>N104+N105+N106+N107+N108+N109+N110+N111+N112+N113+N114+N115</f>
        <v>18688.600000000002</v>
      </c>
      <c r="O103" s="50">
        <v>0</v>
      </c>
      <c r="P103" s="102">
        <v>0</v>
      </c>
      <c r="Q103" s="48">
        <v>18688.59</v>
      </c>
      <c r="R103" s="50">
        <v>0</v>
      </c>
      <c r="S103" s="50">
        <f t="shared" si="33"/>
        <v>50.74667555863541</v>
      </c>
    </row>
    <row r="104" spans="1:19" s="52" customFormat="1" ht="47.25" customHeight="1" outlineLevel="6" x14ac:dyDescent="0.2">
      <c r="A104" s="101" t="s">
        <v>208</v>
      </c>
      <c r="B104" s="46"/>
      <c r="C104" s="80" t="s">
        <v>272</v>
      </c>
      <c r="D104" s="48">
        <f t="shared" si="31"/>
        <v>15289.9</v>
      </c>
      <c r="E104" s="49">
        <v>0</v>
      </c>
      <c r="F104" s="103">
        <v>0</v>
      </c>
      <c r="G104" s="104">
        <v>15289.9</v>
      </c>
      <c r="H104" s="50">
        <v>0</v>
      </c>
      <c r="I104" s="48"/>
      <c r="J104" s="50"/>
      <c r="K104" s="102"/>
      <c r="L104" s="48"/>
      <c r="M104" s="50"/>
      <c r="N104" s="48">
        <f t="shared" si="28"/>
        <v>6660</v>
      </c>
      <c r="O104" s="50">
        <v>0</v>
      </c>
      <c r="P104" s="102">
        <v>0</v>
      </c>
      <c r="Q104" s="48">
        <v>6660</v>
      </c>
      <c r="R104" s="50">
        <v>0</v>
      </c>
      <c r="S104" s="50">
        <f t="shared" si="33"/>
        <v>43.55816584804348</v>
      </c>
    </row>
    <row r="105" spans="1:19" s="52" customFormat="1" ht="47.25" customHeight="1" outlineLevel="6" x14ac:dyDescent="0.2">
      <c r="A105" s="101" t="s">
        <v>210</v>
      </c>
      <c r="B105" s="46"/>
      <c r="C105" s="80" t="s">
        <v>266</v>
      </c>
      <c r="D105" s="48">
        <f t="shared" si="31"/>
        <v>22.65</v>
      </c>
      <c r="E105" s="49">
        <v>0</v>
      </c>
      <c r="F105" s="103">
        <v>0</v>
      </c>
      <c r="G105" s="104">
        <v>22.65</v>
      </c>
      <c r="H105" s="50">
        <v>0</v>
      </c>
      <c r="I105" s="48"/>
      <c r="J105" s="50"/>
      <c r="K105" s="102"/>
      <c r="L105" s="48"/>
      <c r="M105" s="50"/>
      <c r="N105" s="48">
        <f t="shared" si="28"/>
        <v>22.65</v>
      </c>
      <c r="O105" s="50">
        <v>0</v>
      </c>
      <c r="P105" s="102">
        <v>0</v>
      </c>
      <c r="Q105" s="48">
        <v>22.65</v>
      </c>
      <c r="R105" s="50">
        <v>0</v>
      </c>
      <c r="S105" s="50">
        <f t="shared" si="33"/>
        <v>100</v>
      </c>
    </row>
    <row r="106" spans="1:19" s="52" customFormat="1" ht="47.25" customHeight="1" outlineLevel="6" x14ac:dyDescent="0.2">
      <c r="A106" s="101" t="s">
        <v>212</v>
      </c>
      <c r="B106" s="46"/>
      <c r="C106" s="80" t="s">
        <v>267</v>
      </c>
      <c r="D106" s="48">
        <f t="shared" si="31"/>
        <v>75.790000000000006</v>
      </c>
      <c r="E106" s="49">
        <v>0</v>
      </c>
      <c r="F106" s="103">
        <v>0</v>
      </c>
      <c r="G106" s="104">
        <v>75.790000000000006</v>
      </c>
      <c r="H106" s="50">
        <v>0</v>
      </c>
      <c r="I106" s="48"/>
      <c r="J106" s="50"/>
      <c r="K106" s="102"/>
      <c r="L106" s="48"/>
      <c r="M106" s="50"/>
      <c r="N106" s="48">
        <f t="shared" si="28"/>
        <v>75.790000000000006</v>
      </c>
      <c r="O106" s="50">
        <v>0</v>
      </c>
      <c r="P106" s="102">
        <v>0</v>
      </c>
      <c r="Q106" s="48">
        <v>75.790000000000006</v>
      </c>
      <c r="R106" s="50">
        <v>0</v>
      </c>
      <c r="S106" s="50">
        <f t="shared" si="33"/>
        <v>100</v>
      </c>
    </row>
    <row r="107" spans="1:19" s="52" customFormat="1" ht="47.25" customHeight="1" outlineLevel="6" x14ac:dyDescent="0.2">
      <c r="A107" s="101" t="s">
        <v>214</v>
      </c>
      <c r="B107" s="46"/>
      <c r="C107" s="80" t="s">
        <v>268</v>
      </c>
      <c r="D107" s="48">
        <f t="shared" si="31"/>
        <v>18</v>
      </c>
      <c r="E107" s="49">
        <v>0</v>
      </c>
      <c r="F107" s="103">
        <v>0</v>
      </c>
      <c r="G107" s="104">
        <v>18</v>
      </c>
      <c r="H107" s="50">
        <v>0</v>
      </c>
      <c r="I107" s="48"/>
      <c r="J107" s="50"/>
      <c r="K107" s="102"/>
      <c r="L107" s="48"/>
      <c r="M107" s="50"/>
      <c r="N107" s="48">
        <f t="shared" si="28"/>
        <v>18</v>
      </c>
      <c r="O107" s="50">
        <v>0</v>
      </c>
      <c r="P107" s="102">
        <v>0</v>
      </c>
      <c r="Q107" s="48">
        <v>18</v>
      </c>
      <c r="R107" s="50">
        <v>0</v>
      </c>
      <c r="S107" s="50">
        <f t="shared" si="33"/>
        <v>100</v>
      </c>
    </row>
    <row r="108" spans="1:19" s="52" customFormat="1" ht="47.25" customHeight="1" outlineLevel="6" x14ac:dyDescent="0.2">
      <c r="A108" s="101" t="s">
        <v>216</v>
      </c>
      <c r="B108" s="46"/>
      <c r="C108" s="80" t="s">
        <v>269</v>
      </c>
      <c r="D108" s="48">
        <f t="shared" si="31"/>
        <v>75.989999999999995</v>
      </c>
      <c r="E108" s="49">
        <v>0</v>
      </c>
      <c r="F108" s="103">
        <v>0</v>
      </c>
      <c r="G108" s="104">
        <v>75.989999999999995</v>
      </c>
      <c r="H108" s="50">
        <v>0</v>
      </c>
      <c r="I108" s="48"/>
      <c r="J108" s="50"/>
      <c r="K108" s="102"/>
      <c r="L108" s="48"/>
      <c r="M108" s="50"/>
      <c r="N108" s="48">
        <f t="shared" si="28"/>
        <v>75.989999999999995</v>
      </c>
      <c r="O108" s="50">
        <v>0</v>
      </c>
      <c r="P108" s="102">
        <v>0</v>
      </c>
      <c r="Q108" s="48">
        <v>75.989999999999995</v>
      </c>
      <c r="R108" s="50">
        <v>0</v>
      </c>
      <c r="S108" s="50">
        <f t="shared" si="33"/>
        <v>100</v>
      </c>
    </row>
    <row r="109" spans="1:19" s="52" customFormat="1" ht="47.25" customHeight="1" outlineLevel="6" x14ac:dyDescent="0.2">
      <c r="A109" s="101" t="s">
        <v>218</v>
      </c>
      <c r="B109" s="46"/>
      <c r="C109" s="80" t="s">
        <v>270</v>
      </c>
      <c r="D109" s="48">
        <f t="shared" si="31"/>
        <v>580.94000000000005</v>
      </c>
      <c r="E109" s="49">
        <v>0</v>
      </c>
      <c r="F109" s="103">
        <v>0</v>
      </c>
      <c r="G109" s="104">
        <v>580.94000000000005</v>
      </c>
      <c r="H109" s="50">
        <v>0</v>
      </c>
      <c r="I109" s="48"/>
      <c r="J109" s="50"/>
      <c r="K109" s="102"/>
      <c r="L109" s="48"/>
      <c r="M109" s="50"/>
      <c r="N109" s="48">
        <f t="shared" si="28"/>
        <v>580.94000000000005</v>
      </c>
      <c r="O109" s="50">
        <v>0</v>
      </c>
      <c r="P109" s="102">
        <v>0</v>
      </c>
      <c r="Q109" s="48">
        <v>580.94000000000005</v>
      </c>
      <c r="R109" s="50">
        <v>0</v>
      </c>
      <c r="S109" s="50">
        <f t="shared" si="33"/>
        <v>100</v>
      </c>
    </row>
    <row r="110" spans="1:19" s="52" customFormat="1" ht="47.25" customHeight="1" outlineLevel="6" x14ac:dyDescent="0.2">
      <c r="A110" s="101" t="s">
        <v>220</v>
      </c>
      <c r="B110" s="46"/>
      <c r="C110" s="80" t="s">
        <v>271</v>
      </c>
      <c r="D110" s="48">
        <f t="shared" si="31"/>
        <v>17321.09</v>
      </c>
      <c r="E110" s="49">
        <v>0</v>
      </c>
      <c r="F110" s="103">
        <v>0</v>
      </c>
      <c r="G110" s="104">
        <v>17321.09</v>
      </c>
      <c r="H110" s="50">
        <v>0</v>
      </c>
      <c r="I110" s="48"/>
      <c r="J110" s="50"/>
      <c r="K110" s="102"/>
      <c r="L110" s="48"/>
      <c r="M110" s="50"/>
      <c r="N110" s="48">
        <f t="shared" si="28"/>
        <v>7812.36</v>
      </c>
      <c r="O110" s="50">
        <v>0</v>
      </c>
      <c r="P110" s="102">
        <v>0</v>
      </c>
      <c r="Q110" s="48">
        <v>7812.36</v>
      </c>
      <c r="R110" s="50">
        <v>0</v>
      </c>
      <c r="S110" s="50">
        <f t="shared" si="33"/>
        <v>45.103166140237136</v>
      </c>
    </row>
    <row r="111" spans="1:19" s="52" customFormat="1" ht="47.25" customHeight="1" outlineLevel="6" x14ac:dyDescent="0.2">
      <c r="A111" s="101" t="s">
        <v>222</v>
      </c>
      <c r="B111" s="46"/>
      <c r="C111" s="80" t="s">
        <v>273</v>
      </c>
      <c r="D111" s="48">
        <f t="shared" si="31"/>
        <v>98.1</v>
      </c>
      <c r="E111" s="49">
        <v>0</v>
      </c>
      <c r="F111" s="103">
        <v>0</v>
      </c>
      <c r="G111" s="104">
        <v>98.1</v>
      </c>
      <c r="H111" s="50">
        <v>0</v>
      </c>
      <c r="I111" s="48"/>
      <c r="J111" s="50"/>
      <c r="K111" s="102"/>
      <c r="L111" s="48"/>
      <c r="M111" s="50"/>
      <c r="N111" s="48">
        <f t="shared" si="28"/>
        <v>98.1</v>
      </c>
      <c r="O111" s="50">
        <v>0</v>
      </c>
      <c r="P111" s="102">
        <v>0</v>
      </c>
      <c r="Q111" s="48">
        <v>98.1</v>
      </c>
      <c r="R111" s="50">
        <v>0</v>
      </c>
      <c r="S111" s="50">
        <f t="shared" si="33"/>
        <v>100</v>
      </c>
    </row>
    <row r="112" spans="1:19" s="52" customFormat="1" ht="47.25" customHeight="1" outlineLevel="6" x14ac:dyDescent="0.2">
      <c r="A112" s="101" t="s">
        <v>223</v>
      </c>
      <c r="B112" s="46"/>
      <c r="C112" s="80" t="s">
        <v>274</v>
      </c>
      <c r="D112" s="48">
        <f t="shared" si="31"/>
        <v>16.12</v>
      </c>
      <c r="E112" s="49">
        <v>0</v>
      </c>
      <c r="F112" s="103">
        <v>0</v>
      </c>
      <c r="G112" s="104">
        <v>16.12</v>
      </c>
      <c r="H112" s="50">
        <v>0</v>
      </c>
      <c r="I112" s="48"/>
      <c r="J112" s="50"/>
      <c r="K112" s="102"/>
      <c r="L112" s="48"/>
      <c r="M112" s="50"/>
      <c r="N112" s="48">
        <f t="shared" si="28"/>
        <v>16.12</v>
      </c>
      <c r="O112" s="50">
        <v>0</v>
      </c>
      <c r="P112" s="102">
        <v>0</v>
      </c>
      <c r="Q112" s="48">
        <v>16.12</v>
      </c>
      <c r="R112" s="50">
        <v>0</v>
      </c>
      <c r="S112" s="50">
        <f t="shared" si="33"/>
        <v>100</v>
      </c>
    </row>
    <row r="113" spans="1:19" s="52" customFormat="1" ht="47.25" customHeight="1" outlineLevel="6" x14ac:dyDescent="0.2">
      <c r="A113" s="101" t="s">
        <v>432</v>
      </c>
      <c r="B113" s="46"/>
      <c r="C113" s="80" t="s">
        <v>267</v>
      </c>
      <c r="D113" s="48">
        <f t="shared" si="31"/>
        <v>29.6</v>
      </c>
      <c r="E113" s="49">
        <v>0</v>
      </c>
      <c r="F113" s="103">
        <v>0</v>
      </c>
      <c r="G113" s="104">
        <v>29.6</v>
      </c>
      <c r="H113" s="50">
        <v>0</v>
      </c>
      <c r="I113" s="48"/>
      <c r="J113" s="50"/>
      <c r="K113" s="102"/>
      <c r="L113" s="48"/>
      <c r="M113" s="50"/>
      <c r="N113" s="48">
        <f t="shared" si="28"/>
        <v>29.6</v>
      </c>
      <c r="O113" s="50">
        <v>0</v>
      </c>
      <c r="P113" s="102">
        <v>0</v>
      </c>
      <c r="Q113" s="48">
        <v>29.6</v>
      </c>
      <c r="R113" s="50">
        <v>0</v>
      </c>
      <c r="S113" s="50">
        <f t="shared" si="33"/>
        <v>100</v>
      </c>
    </row>
    <row r="114" spans="1:19" s="52" customFormat="1" ht="47.25" customHeight="1" outlineLevel="6" x14ac:dyDescent="0.2">
      <c r="A114" s="101" t="s">
        <v>228</v>
      </c>
      <c r="B114" s="46"/>
      <c r="C114" s="80" t="s">
        <v>275</v>
      </c>
      <c r="D114" s="48">
        <f t="shared" si="31"/>
        <v>2614.69</v>
      </c>
      <c r="E114" s="49">
        <v>0</v>
      </c>
      <c r="F114" s="103">
        <v>0</v>
      </c>
      <c r="G114" s="104">
        <v>2614.69</v>
      </c>
      <c r="H114" s="50">
        <v>0</v>
      </c>
      <c r="I114" s="48"/>
      <c r="J114" s="50"/>
      <c r="K114" s="102"/>
      <c r="L114" s="48"/>
      <c r="M114" s="50"/>
      <c r="N114" s="48">
        <f t="shared" si="28"/>
        <v>2614.69</v>
      </c>
      <c r="O114" s="50">
        <v>0</v>
      </c>
      <c r="P114" s="102">
        <v>0</v>
      </c>
      <c r="Q114" s="48">
        <v>2614.69</v>
      </c>
      <c r="R114" s="50">
        <v>0</v>
      </c>
      <c r="S114" s="50">
        <f t="shared" si="33"/>
        <v>100</v>
      </c>
    </row>
    <row r="115" spans="1:19" s="52" customFormat="1" ht="47.25" customHeight="1" outlineLevel="6" x14ac:dyDescent="0.2">
      <c r="A115" s="101" t="s">
        <v>229</v>
      </c>
      <c r="B115" s="46"/>
      <c r="C115" s="80" t="s">
        <v>276</v>
      </c>
      <c r="D115" s="48">
        <f t="shared" si="31"/>
        <v>684.36</v>
      </c>
      <c r="E115" s="49">
        <v>0</v>
      </c>
      <c r="F115" s="103">
        <v>0</v>
      </c>
      <c r="G115" s="104">
        <v>684.36</v>
      </c>
      <c r="H115" s="50">
        <v>0</v>
      </c>
      <c r="I115" s="48"/>
      <c r="J115" s="50"/>
      <c r="K115" s="102"/>
      <c r="L115" s="48"/>
      <c r="M115" s="50"/>
      <c r="N115" s="48">
        <f t="shared" si="28"/>
        <v>684.36</v>
      </c>
      <c r="O115" s="50">
        <v>0</v>
      </c>
      <c r="P115" s="102">
        <v>0</v>
      </c>
      <c r="Q115" s="48">
        <v>684.36</v>
      </c>
      <c r="R115" s="50">
        <v>0</v>
      </c>
      <c r="S115" s="50">
        <f t="shared" si="33"/>
        <v>100</v>
      </c>
    </row>
    <row r="116" spans="1:19" s="52" customFormat="1" ht="47.25" customHeight="1" outlineLevel="2" x14ac:dyDescent="0.2">
      <c r="A116" s="101" t="s">
        <v>39</v>
      </c>
      <c r="B116" s="46"/>
      <c r="C116" s="80" t="s">
        <v>282</v>
      </c>
      <c r="D116" s="48">
        <f t="shared" si="31"/>
        <v>1068.53</v>
      </c>
      <c r="E116" s="49">
        <v>0</v>
      </c>
      <c r="F116" s="103">
        <v>168.92</v>
      </c>
      <c r="G116" s="104">
        <v>899.61</v>
      </c>
      <c r="H116" s="50">
        <v>0</v>
      </c>
      <c r="I116" s="48"/>
      <c r="J116" s="50"/>
      <c r="K116" s="102"/>
      <c r="L116" s="48"/>
      <c r="M116" s="50"/>
      <c r="N116" s="48">
        <f t="shared" si="28"/>
        <v>339.67</v>
      </c>
      <c r="O116" s="50">
        <v>0</v>
      </c>
      <c r="P116" s="102">
        <v>0</v>
      </c>
      <c r="Q116" s="48">
        <v>339.67</v>
      </c>
      <c r="R116" s="50">
        <v>0</v>
      </c>
      <c r="S116" s="50">
        <f t="shared" si="33"/>
        <v>31.788531908322653</v>
      </c>
    </row>
    <row r="117" spans="1:19" s="58" customFormat="1" ht="48" customHeight="1" outlineLevel="3" x14ac:dyDescent="0.2">
      <c r="A117" s="105" t="s">
        <v>41</v>
      </c>
      <c r="B117" s="71"/>
      <c r="C117" s="47" t="s">
        <v>277</v>
      </c>
      <c r="D117" s="54">
        <f t="shared" ref="D117:D124" si="34">E117+F117+G117+H117</f>
        <v>62.2</v>
      </c>
      <c r="E117" s="95">
        <v>0</v>
      </c>
      <c r="F117" s="106">
        <v>0</v>
      </c>
      <c r="G117" s="106">
        <v>62.2</v>
      </c>
      <c r="H117" s="88">
        <v>0</v>
      </c>
      <c r="I117" s="54"/>
      <c r="J117" s="88"/>
      <c r="K117" s="107"/>
      <c r="L117" s="54"/>
      <c r="M117" s="88"/>
      <c r="N117" s="54">
        <f t="shared" ref="N117:N124" si="35">O117+P117+Q117+R117</f>
        <v>0</v>
      </c>
      <c r="O117" s="88">
        <v>0</v>
      </c>
      <c r="P117" s="107">
        <v>0</v>
      </c>
      <c r="Q117" s="54">
        <v>0</v>
      </c>
      <c r="R117" s="56">
        <v>0</v>
      </c>
      <c r="S117" s="56">
        <f t="shared" ref="S117:S124" si="36">N117/D117*100</f>
        <v>0</v>
      </c>
    </row>
    <row r="118" spans="1:19" s="58" customFormat="1" ht="48" customHeight="1" outlineLevel="3" x14ac:dyDescent="0.2">
      <c r="A118" s="105" t="s">
        <v>251</v>
      </c>
      <c r="B118" s="71"/>
      <c r="C118" s="47" t="s">
        <v>278</v>
      </c>
      <c r="D118" s="54">
        <f t="shared" si="34"/>
        <v>85</v>
      </c>
      <c r="E118" s="95">
        <v>0</v>
      </c>
      <c r="F118" s="106">
        <v>0</v>
      </c>
      <c r="G118" s="106">
        <v>85</v>
      </c>
      <c r="H118" s="88">
        <v>0</v>
      </c>
      <c r="I118" s="54"/>
      <c r="J118" s="88"/>
      <c r="K118" s="107"/>
      <c r="L118" s="54"/>
      <c r="M118" s="88"/>
      <c r="N118" s="54">
        <f t="shared" si="35"/>
        <v>0</v>
      </c>
      <c r="O118" s="88">
        <v>0</v>
      </c>
      <c r="P118" s="107">
        <v>0</v>
      </c>
      <c r="Q118" s="54">
        <v>0</v>
      </c>
      <c r="R118" s="56">
        <v>0</v>
      </c>
      <c r="S118" s="56">
        <f t="shared" si="36"/>
        <v>0</v>
      </c>
    </row>
    <row r="119" spans="1:19" s="58" customFormat="1" ht="48" customHeight="1" outlineLevel="3" x14ac:dyDescent="0.2">
      <c r="A119" s="105" t="s">
        <v>253</v>
      </c>
      <c r="B119" s="71"/>
      <c r="C119" s="47" t="s">
        <v>279</v>
      </c>
      <c r="D119" s="54">
        <f t="shared" si="34"/>
        <v>305.07</v>
      </c>
      <c r="E119" s="95">
        <v>0</v>
      </c>
      <c r="F119" s="106">
        <v>0</v>
      </c>
      <c r="G119" s="106">
        <v>305.07</v>
      </c>
      <c r="H119" s="88">
        <v>0</v>
      </c>
      <c r="I119" s="54"/>
      <c r="J119" s="88"/>
      <c r="K119" s="107"/>
      <c r="L119" s="54"/>
      <c r="M119" s="88"/>
      <c r="N119" s="54">
        <f t="shared" si="35"/>
        <v>254.97</v>
      </c>
      <c r="O119" s="88">
        <v>0</v>
      </c>
      <c r="P119" s="107">
        <v>0</v>
      </c>
      <c r="Q119" s="54">
        <v>254.97</v>
      </c>
      <c r="R119" s="56">
        <v>0</v>
      </c>
      <c r="S119" s="56">
        <f t="shared" si="36"/>
        <v>83.577539581079748</v>
      </c>
    </row>
    <row r="120" spans="1:19" s="58" customFormat="1" ht="48" customHeight="1" outlineLevel="3" x14ac:dyDescent="0.2">
      <c r="A120" s="105" t="s">
        <v>255</v>
      </c>
      <c r="B120" s="71"/>
      <c r="C120" s="47" t="s">
        <v>280</v>
      </c>
      <c r="D120" s="54">
        <f t="shared" si="34"/>
        <v>168.92</v>
      </c>
      <c r="E120" s="95">
        <v>0</v>
      </c>
      <c r="F120" s="106">
        <v>168.92</v>
      </c>
      <c r="G120" s="106">
        <v>0</v>
      </c>
      <c r="H120" s="88">
        <v>0</v>
      </c>
      <c r="I120" s="54"/>
      <c r="J120" s="88"/>
      <c r="K120" s="107"/>
      <c r="L120" s="54"/>
      <c r="M120" s="88"/>
      <c r="N120" s="54">
        <f t="shared" si="35"/>
        <v>0</v>
      </c>
      <c r="O120" s="88">
        <v>0</v>
      </c>
      <c r="P120" s="107">
        <v>0</v>
      </c>
      <c r="Q120" s="54">
        <v>0</v>
      </c>
      <c r="R120" s="56">
        <v>0</v>
      </c>
      <c r="S120" s="56">
        <f t="shared" si="36"/>
        <v>0</v>
      </c>
    </row>
    <row r="121" spans="1:19" s="58" customFormat="1" ht="48" customHeight="1" outlineLevel="3" x14ac:dyDescent="0.2">
      <c r="A121" s="105" t="s">
        <v>257</v>
      </c>
      <c r="B121" s="71"/>
      <c r="C121" s="47" t="s">
        <v>281</v>
      </c>
      <c r="D121" s="54">
        <f t="shared" si="34"/>
        <v>447.34</v>
      </c>
      <c r="E121" s="95">
        <v>0</v>
      </c>
      <c r="F121" s="106">
        <v>0</v>
      </c>
      <c r="G121" s="106">
        <v>447.34</v>
      </c>
      <c r="H121" s="88">
        <v>0</v>
      </c>
      <c r="I121" s="54"/>
      <c r="J121" s="88"/>
      <c r="K121" s="107"/>
      <c r="L121" s="54"/>
      <c r="M121" s="88"/>
      <c r="N121" s="54">
        <f t="shared" si="35"/>
        <v>84.7</v>
      </c>
      <c r="O121" s="88">
        <v>0</v>
      </c>
      <c r="P121" s="107">
        <v>0</v>
      </c>
      <c r="Q121" s="54">
        <v>84.7</v>
      </c>
      <c r="R121" s="56">
        <v>0</v>
      </c>
      <c r="S121" s="56">
        <f t="shared" si="36"/>
        <v>18.93414405150445</v>
      </c>
    </row>
    <row r="122" spans="1:19" s="58" customFormat="1" ht="48" customHeight="1" outlineLevel="2" x14ac:dyDescent="0.2">
      <c r="A122" s="105" t="s">
        <v>101</v>
      </c>
      <c r="B122" s="71"/>
      <c r="C122" s="47" t="s">
        <v>428</v>
      </c>
      <c r="D122" s="54">
        <f t="shared" si="34"/>
        <v>800</v>
      </c>
      <c r="E122" s="95">
        <v>0</v>
      </c>
      <c r="F122" s="106">
        <v>0</v>
      </c>
      <c r="G122" s="106">
        <v>800</v>
      </c>
      <c r="H122" s="88">
        <v>0</v>
      </c>
      <c r="I122" s="54"/>
      <c r="J122" s="88"/>
      <c r="K122" s="107"/>
      <c r="L122" s="54"/>
      <c r="M122" s="88"/>
      <c r="N122" s="54">
        <f t="shared" si="35"/>
        <v>700</v>
      </c>
      <c r="O122" s="88">
        <v>0</v>
      </c>
      <c r="P122" s="107">
        <v>0</v>
      </c>
      <c r="Q122" s="54">
        <v>700</v>
      </c>
      <c r="R122" s="56">
        <v>0</v>
      </c>
      <c r="S122" s="56">
        <f t="shared" si="36"/>
        <v>87.5</v>
      </c>
    </row>
    <row r="123" spans="1:19" s="58" customFormat="1" ht="48" customHeight="1" outlineLevel="3" x14ac:dyDescent="0.2">
      <c r="A123" s="105" t="s">
        <v>42</v>
      </c>
      <c r="B123" s="71"/>
      <c r="C123" s="47" t="s">
        <v>429</v>
      </c>
      <c r="D123" s="54">
        <f t="shared" si="34"/>
        <v>600</v>
      </c>
      <c r="E123" s="95">
        <v>0</v>
      </c>
      <c r="F123" s="106">
        <v>0</v>
      </c>
      <c r="G123" s="106">
        <v>600</v>
      </c>
      <c r="H123" s="88">
        <v>0</v>
      </c>
      <c r="I123" s="54"/>
      <c r="J123" s="88"/>
      <c r="K123" s="107"/>
      <c r="L123" s="54"/>
      <c r="M123" s="88"/>
      <c r="N123" s="54">
        <f t="shared" si="35"/>
        <v>500</v>
      </c>
      <c r="O123" s="88">
        <v>0</v>
      </c>
      <c r="P123" s="107">
        <v>0</v>
      </c>
      <c r="Q123" s="54">
        <v>500</v>
      </c>
      <c r="R123" s="56">
        <v>0</v>
      </c>
      <c r="S123" s="56">
        <f t="shared" si="36"/>
        <v>83.333333333333343</v>
      </c>
    </row>
    <row r="124" spans="1:19" s="58" customFormat="1" ht="48" customHeight="1" outlineLevel="3" x14ac:dyDescent="0.2">
      <c r="A124" s="105" t="s">
        <v>106</v>
      </c>
      <c r="B124" s="71"/>
      <c r="C124" s="47" t="s">
        <v>314</v>
      </c>
      <c r="D124" s="54">
        <f t="shared" si="34"/>
        <v>200</v>
      </c>
      <c r="E124" s="95">
        <v>0</v>
      </c>
      <c r="F124" s="106">
        <v>0</v>
      </c>
      <c r="G124" s="106">
        <v>200</v>
      </c>
      <c r="H124" s="88">
        <v>0</v>
      </c>
      <c r="I124" s="54"/>
      <c r="J124" s="88"/>
      <c r="K124" s="107"/>
      <c r="L124" s="54"/>
      <c r="M124" s="88"/>
      <c r="N124" s="54">
        <f t="shared" si="35"/>
        <v>200</v>
      </c>
      <c r="O124" s="88">
        <v>0</v>
      </c>
      <c r="P124" s="107">
        <v>0</v>
      </c>
      <c r="Q124" s="54">
        <v>200</v>
      </c>
      <c r="R124" s="56">
        <v>0</v>
      </c>
      <c r="S124" s="56">
        <f t="shared" si="36"/>
        <v>100</v>
      </c>
    </row>
    <row r="125" spans="1:19" s="58" customFormat="1" ht="55.5" customHeight="1" outlineLevel="1" x14ac:dyDescent="0.2">
      <c r="A125" s="105" t="s">
        <v>141</v>
      </c>
      <c r="B125" s="128" t="s">
        <v>110</v>
      </c>
      <c r="C125" s="129"/>
      <c r="D125" s="54">
        <f t="shared" si="31"/>
        <v>91.55</v>
      </c>
      <c r="E125" s="70">
        <v>0</v>
      </c>
      <c r="F125" s="55">
        <v>0</v>
      </c>
      <c r="G125" s="54">
        <v>91.55</v>
      </c>
      <c r="H125" s="56">
        <v>0</v>
      </c>
      <c r="I125" s="54" t="e">
        <f t="shared" si="32"/>
        <v>#REF!</v>
      </c>
      <c r="J125" s="56"/>
      <c r="K125" s="108"/>
      <c r="L125" s="54" t="e">
        <f>#REF!</f>
        <v>#REF!</v>
      </c>
      <c r="M125" s="56"/>
      <c r="N125" s="54">
        <f t="shared" si="28"/>
        <v>40.549999999999997</v>
      </c>
      <c r="O125" s="56">
        <v>0</v>
      </c>
      <c r="P125" s="108">
        <v>0</v>
      </c>
      <c r="Q125" s="54">
        <v>40.549999999999997</v>
      </c>
      <c r="R125" s="56">
        <v>0</v>
      </c>
      <c r="S125" s="56">
        <f t="shared" si="33"/>
        <v>44.292736209721461</v>
      </c>
    </row>
    <row r="126" spans="1:19" s="58" customFormat="1" ht="55.5" customHeight="1" outlineLevel="5" x14ac:dyDescent="0.2">
      <c r="A126" s="105" t="s">
        <v>142</v>
      </c>
      <c r="B126" s="71"/>
      <c r="C126" s="47" t="s">
        <v>290</v>
      </c>
      <c r="D126" s="54">
        <f t="shared" si="31"/>
        <v>91.55</v>
      </c>
      <c r="E126" s="70">
        <v>0</v>
      </c>
      <c r="F126" s="55">
        <v>0</v>
      </c>
      <c r="G126" s="54">
        <v>91.55</v>
      </c>
      <c r="H126" s="56">
        <v>0</v>
      </c>
      <c r="I126" s="54"/>
      <c r="J126" s="56"/>
      <c r="K126" s="108"/>
      <c r="L126" s="54"/>
      <c r="M126" s="56"/>
      <c r="N126" s="54">
        <f t="shared" si="28"/>
        <v>40.549999999999997</v>
      </c>
      <c r="O126" s="56">
        <v>0</v>
      </c>
      <c r="P126" s="108">
        <v>0</v>
      </c>
      <c r="Q126" s="54">
        <v>40.549999999999997</v>
      </c>
      <c r="R126" s="56">
        <v>0</v>
      </c>
      <c r="S126" s="56">
        <f t="shared" si="33"/>
        <v>44.292736209721461</v>
      </c>
    </row>
    <row r="127" spans="1:19" s="58" customFormat="1" ht="55.5" customHeight="1" outlineLevel="5" x14ac:dyDescent="0.2">
      <c r="A127" s="105" t="s">
        <v>283</v>
      </c>
      <c r="B127" s="71"/>
      <c r="C127" s="47" t="s">
        <v>291</v>
      </c>
      <c r="D127" s="54">
        <f t="shared" si="31"/>
        <v>16.11</v>
      </c>
      <c r="E127" s="70">
        <v>0</v>
      </c>
      <c r="F127" s="55">
        <v>0</v>
      </c>
      <c r="G127" s="54">
        <v>16.11</v>
      </c>
      <c r="H127" s="56">
        <v>0</v>
      </c>
      <c r="I127" s="54"/>
      <c r="J127" s="56"/>
      <c r="K127" s="108"/>
      <c r="L127" s="54"/>
      <c r="M127" s="56"/>
      <c r="N127" s="54">
        <f t="shared" si="28"/>
        <v>16.11</v>
      </c>
      <c r="O127" s="56">
        <v>0</v>
      </c>
      <c r="P127" s="108">
        <v>0</v>
      </c>
      <c r="Q127" s="54">
        <v>16.11</v>
      </c>
      <c r="R127" s="56">
        <v>0</v>
      </c>
      <c r="S127" s="56">
        <f t="shared" si="33"/>
        <v>100</v>
      </c>
    </row>
    <row r="128" spans="1:19" s="58" customFormat="1" ht="55.5" customHeight="1" outlineLevel="5" x14ac:dyDescent="0.2">
      <c r="A128" s="105" t="s">
        <v>284</v>
      </c>
      <c r="B128" s="71"/>
      <c r="C128" s="47" t="s">
        <v>292</v>
      </c>
      <c r="D128" s="54">
        <f t="shared" si="31"/>
        <v>3.85</v>
      </c>
      <c r="E128" s="70">
        <v>0</v>
      </c>
      <c r="F128" s="55">
        <v>0</v>
      </c>
      <c r="G128" s="54">
        <v>3.85</v>
      </c>
      <c r="H128" s="56">
        <v>0</v>
      </c>
      <c r="I128" s="54"/>
      <c r="J128" s="56"/>
      <c r="K128" s="108"/>
      <c r="L128" s="54"/>
      <c r="M128" s="56"/>
      <c r="N128" s="54">
        <f t="shared" si="28"/>
        <v>3.85</v>
      </c>
      <c r="O128" s="56">
        <v>0</v>
      </c>
      <c r="P128" s="108">
        <v>0</v>
      </c>
      <c r="Q128" s="54">
        <v>3.85</v>
      </c>
      <c r="R128" s="56">
        <v>0</v>
      </c>
      <c r="S128" s="56">
        <f t="shared" si="33"/>
        <v>100</v>
      </c>
    </row>
    <row r="129" spans="1:21" s="58" customFormat="1" ht="55.5" customHeight="1" outlineLevel="5" x14ac:dyDescent="0.2">
      <c r="A129" s="105" t="s">
        <v>285</v>
      </c>
      <c r="B129" s="71"/>
      <c r="C129" s="47" t="s">
        <v>293</v>
      </c>
      <c r="D129" s="54">
        <f t="shared" si="31"/>
        <v>20.59</v>
      </c>
      <c r="E129" s="70">
        <v>0</v>
      </c>
      <c r="F129" s="55">
        <v>0</v>
      </c>
      <c r="G129" s="54">
        <v>20.59</v>
      </c>
      <c r="H129" s="56">
        <v>0</v>
      </c>
      <c r="I129" s="54"/>
      <c r="J129" s="56"/>
      <c r="K129" s="108"/>
      <c r="L129" s="54"/>
      <c r="M129" s="56"/>
      <c r="N129" s="54">
        <f t="shared" si="28"/>
        <v>20.59</v>
      </c>
      <c r="O129" s="56">
        <v>0</v>
      </c>
      <c r="P129" s="108">
        <v>0</v>
      </c>
      <c r="Q129" s="54">
        <v>20.59</v>
      </c>
      <c r="R129" s="56">
        <v>0</v>
      </c>
      <c r="S129" s="56">
        <f t="shared" si="33"/>
        <v>100</v>
      </c>
    </row>
    <row r="130" spans="1:21" s="58" customFormat="1" ht="55.5" customHeight="1" outlineLevel="5" x14ac:dyDescent="0.2">
      <c r="A130" s="105" t="s">
        <v>286</v>
      </c>
      <c r="B130" s="71"/>
      <c r="C130" s="47" t="s">
        <v>294</v>
      </c>
      <c r="D130" s="54">
        <f t="shared" si="31"/>
        <v>10</v>
      </c>
      <c r="E130" s="70">
        <v>0</v>
      </c>
      <c r="F130" s="55">
        <v>0</v>
      </c>
      <c r="G130" s="54">
        <v>10</v>
      </c>
      <c r="H130" s="56">
        <v>0</v>
      </c>
      <c r="I130" s="54"/>
      <c r="J130" s="56"/>
      <c r="K130" s="108"/>
      <c r="L130" s="54"/>
      <c r="M130" s="56"/>
      <c r="N130" s="54">
        <f t="shared" si="28"/>
        <v>0</v>
      </c>
      <c r="O130" s="56">
        <v>0</v>
      </c>
      <c r="P130" s="108">
        <v>0</v>
      </c>
      <c r="Q130" s="54">
        <v>0</v>
      </c>
      <c r="R130" s="56">
        <v>0</v>
      </c>
      <c r="S130" s="56">
        <f t="shared" si="33"/>
        <v>0</v>
      </c>
    </row>
    <row r="131" spans="1:21" s="58" customFormat="1" ht="55.5" customHeight="1" outlineLevel="5" x14ac:dyDescent="0.2">
      <c r="A131" s="105" t="s">
        <v>287</v>
      </c>
      <c r="B131" s="71"/>
      <c r="C131" s="47" t="s">
        <v>295</v>
      </c>
      <c r="D131" s="54">
        <f t="shared" si="31"/>
        <v>1</v>
      </c>
      <c r="E131" s="70">
        <v>0</v>
      </c>
      <c r="F131" s="55">
        <v>0</v>
      </c>
      <c r="G131" s="54">
        <v>1</v>
      </c>
      <c r="H131" s="56">
        <v>0</v>
      </c>
      <c r="I131" s="54"/>
      <c r="J131" s="56"/>
      <c r="K131" s="108"/>
      <c r="L131" s="54"/>
      <c r="M131" s="56"/>
      <c r="N131" s="54">
        <f t="shared" si="28"/>
        <v>0</v>
      </c>
      <c r="O131" s="56">
        <v>0</v>
      </c>
      <c r="P131" s="108">
        <v>0</v>
      </c>
      <c r="Q131" s="54">
        <v>0</v>
      </c>
      <c r="R131" s="56">
        <v>0</v>
      </c>
      <c r="S131" s="56">
        <f t="shared" si="33"/>
        <v>0</v>
      </c>
    </row>
    <row r="132" spans="1:21" s="58" customFormat="1" ht="55.5" customHeight="1" outlineLevel="5" x14ac:dyDescent="0.2">
      <c r="A132" s="105" t="s">
        <v>288</v>
      </c>
      <c r="B132" s="71"/>
      <c r="C132" s="47" t="s">
        <v>296</v>
      </c>
      <c r="D132" s="54">
        <f t="shared" si="31"/>
        <v>7</v>
      </c>
      <c r="E132" s="70">
        <v>0</v>
      </c>
      <c r="F132" s="55">
        <v>0</v>
      </c>
      <c r="G132" s="54">
        <v>7</v>
      </c>
      <c r="H132" s="56">
        <v>0</v>
      </c>
      <c r="I132" s="54"/>
      <c r="J132" s="56"/>
      <c r="K132" s="108"/>
      <c r="L132" s="54"/>
      <c r="M132" s="56"/>
      <c r="N132" s="54">
        <f t="shared" si="28"/>
        <v>0</v>
      </c>
      <c r="O132" s="56">
        <v>0</v>
      </c>
      <c r="P132" s="108">
        <v>0</v>
      </c>
      <c r="Q132" s="54">
        <v>0</v>
      </c>
      <c r="R132" s="56">
        <v>0</v>
      </c>
      <c r="S132" s="56">
        <f t="shared" si="33"/>
        <v>0</v>
      </c>
    </row>
    <row r="133" spans="1:21" s="58" customFormat="1" ht="55.5" customHeight="1" outlineLevel="5" x14ac:dyDescent="0.2">
      <c r="A133" s="105" t="s">
        <v>289</v>
      </c>
      <c r="B133" s="71"/>
      <c r="C133" s="47" t="s">
        <v>297</v>
      </c>
      <c r="D133" s="54">
        <f t="shared" si="31"/>
        <v>33</v>
      </c>
      <c r="E133" s="70">
        <v>0</v>
      </c>
      <c r="F133" s="55">
        <v>0</v>
      </c>
      <c r="G133" s="54">
        <v>33</v>
      </c>
      <c r="H133" s="56">
        <v>0</v>
      </c>
      <c r="I133" s="54"/>
      <c r="J133" s="56"/>
      <c r="K133" s="108"/>
      <c r="L133" s="54"/>
      <c r="M133" s="56"/>
      <c r="N133" s="54">
        <f t="shared" si="28"/>
        <v>0</v>
      </c>
      <c r="O133" s="56">
        <v>0</v>
      </c>
      <c r="P133" s="108">
        <v>0</v>
      </c>
      <c r="Q133" s="54">
        <v>0</v>
      </c>
      <c r="R133" s="56">
        <v>0</v>
      </c>
      <c r="S133" s="56">
        <f t="shared" si="33"/>
        <v>0</v>
      </c>
    </row>
    <row r="134" spans="1:21" s="58" customFormat="1" ht="52.5" customHeight="1" outlineLevel="1" x14ac:dyDescent="0.2">
      <c r="A134" s="105" t="s">
        <v>111</v>
      </c>
      <c r="B134" s="128" t="s">
        <v>112</v>
      </c>
      <c r="C134" s="129"/>
      <c r="D134" s="54">
        <f t="shared" si="31"/>
        <v>8932.4500000000007</v>
      </c>
      <c r="E134" s="70">
        <v>0</v>
      </c>
      <c r="F134" s="54">
        <v>3151.2</v>
      </c>
      <c r="G134" s="54">
        <v>5781.25</v>
      </c>
      <c r="H134" s="88">
        <v>0</v>
      </c>
      <c r="I134" s="54" t="e">
        <f t="shared" si="32"/>
        <v>#REF!</v>
      </c>
      <c r="J134" s="56"/>
      <c r="K134" s="54" t="e">
        <f>SUM(#REF!)</f>
        <v>#REF!</v>
      </c>
      <c r="L134" s="54" t="e">
        <f>#REF!+#REF!+#REF!+#REF!+#REF!+0.01</f>
        <v>#REF!</v>
      </c>
      <c r="M134" s="88" t="e">
        <f>#REF!</f>
        <v>#REF!</v>
      </c>
      <c r="N134" s="54">
        <f t="shared" si="28"/>
        <v>1795.15</v>
      </c>
      <c r="O134" s="56">
        <v>0</v>
      </c>
      <c r="P134" s="54">
        <v>0</v>
      </c>
      <c r="Q134" s="54">
        <v>1795.15</v>
      </c>
      <c r="R134" s="88">
        <v>0</v>
      </c>
      <c r="S134" s="56">
        <f t="shared" si="33"/>
        <v>20.09694988496997</v>
      </c>
    </row>
    <row r="135" spans="1:21" s="58" customFormat="1" ht="52.5" customHeight="1" outlineLevel="2" x14ac:dyDescent="0.2">
      <c r="A135" s="105" t="s">
        <v>298</v>
      </c>
      <c r="B135" s="71"/>
      <c r="C135" s="47" t="s">
        <v>306</v>
      </c>
      <c r="D135" s="54">
        <f t="shared" si="31"/>
        <v>4691.41</v>
      </c>
      <c r="E135" s="70">
        <v>0</v>
      </c>
      <c r="F135" s="54">
        <v>0</v>
      </c>
      <c r="G135" s="54">
        <v>4691.41</v>
      </c>
      <c r="H135" s="88">
        <v>0</v>
      </c>
      <c r="I135" s="54"/>
      <c r="J135" s="56"/>
      <c r="K135" s="54"/>
      <c r="L135" s="54"/>
      <c r="M135" s="88"/>
      <c r="N135" s="54">
        <f t="shared" si="28"/>
        <v>1690.08</v>
      </c>
      <c r="O135" s="56">
        <v>0</v>
      </c>
      <c r="P135" s="54">
        <v>0</v>
      </c>
      <c r="Q135" s="54">
        <v>1690.08</v>
      </c>
      <c r="R135" s="88">
        <v>0</v>
      </c>
      <c r="S135" s="56">
        <f t="shared" si="33"/>
        <v>36.024990354712124</v>
      </c>
    </row>
    <row r="136" spans="1:21" s="58" customFormat="1" ht="52.5" customHeight="1" outlineLevel="2" x14ac:dyDescent="0.2">
      <c r="A136" s="105" t="s">
        <v>299</v>
      </c>
      <c r="B136" s="71"/>
      <c r="C136" s="47" t="s">
        <v>307</v>
      </c>
      <c r="D136" s="54">
        <f t="shared" si="31"/>
        <v>1103.4000000000001</v>
      </c>
      <c r="E136" s="70">
        <v>0</v>
      </c>
      <c r="F136" s="54">
        <v>0</v>
      </c>
      <c r="G136" s="54">
        <v>1103.4000000000001</v>
      </c>
      <c r="H136" s="88">
        <v>0</v>
      </c>
      <c r="I136" s="54"/>
      <c r="J136" s="56"/>
      <c r="K136" s="54"/>
      <c r="L136" s="54"/>
      <c r="M136" s="88"/>
      <c r="N136" s="54">
        <f t="shared" si="28"/>
        <v>452.08</v>
      </c>
      <c r="O136" s="56">
        <v>0</v>
      </c>
      <c r="P136" s="54">
        <v>0</v>
      </c>
      <c r="Q136" s="54">
        <v>452.08</v>
      </c>
      <c r="R136" s="88">
        <v>0</v>
      </c>
      <c r="S136" s="56">
        <f t="shared" si="33"/>
        <v>40.97154250498459</v>
      </c>
    </row>
    <row r="137" spans="1:21" s="58" customFormat="1" ht="52.5" customHeight="1" outlineLevel="2" x14ac:dyDescent="0.2">
      <c r="A137" s="105" t="s">
        <v>300</v>
      </c>
      <c r="B137" s="71"/>
      <c r="C137" s="47" t="s">
        <v>308</v>
      </c>
      <c r="D137" s="54">
        <f t="shared" si="31"/>
        <v>2975.12</v>
      </c>
      <c r="E137" s="70">
        <v>0</v>
      </c>
      <c r="F137" s="54">
        <v>0</v>
      </c>
      <c r="G137" s="54">
        <v>2975.12</v>
      </c>
      <c r="H137" s="88">
        <v>0</v>
      </c>
      <c r="I137" s="54"/>
      <c r="J137" s="56"/>
      <c r="K137" s="54"/>
      <c r="L137" s="54"/>
      <c r="M137" s="88"/>
      <c r="N137" s="54">
        <f t="shared" si="28"/>
        <v>1106</v>
      </c>
      <c r="O137" s="56">
        <v>0</v>
      </c>
      <c r="P137" s="54">
        <v>0</v>
      </c>
      <c r="Q137" s="54">
        <v>1106</v>
      </c>
      <c r="R137" s="88">
        <v>0</v>
      </c>
      <c r="S137" s="56">
        <f t="shared" si="33"/>
        <v>37.174971093602949</v>
      </c>
    </row>
    <row r="138" spans="1:21" s="58" customFormat="1" ht="52.5" customHeight="1" outlineLevel="2" x14ac:dyDescent="0.2">
      <c r="A138" s="105" t="s">
        <v>301</v>
      </c>
      <c r="B138" s="71"/>
      <c r="C138" s="47" t="s">
        <v>309</v>
      </c>
      <c r="D138" s="54">
        <f t="shared" si="31"/>
        <v>612.89</v>
      </c>
      <c r="E138" s="70">
        <v>0</v>
      </c>
      <c r="F138" s="54">
        <v>0</v>
      </c>
      <c r="G138" s="54">
        <v>612.89</v>
      </c>
      <c r="H138" s="88">
        <v>0</v>
      </c>
      <c r="I138" s="54"/>
      <c r="J138" s="56"/>
      <c r="K138" s="54"/>
      <c r="L138" s="54"/>
      <c r="M138" s="88"/>
      <c r="N138" s="54">
        <f t="shared" si="28"/>
        <v>132</v>
      </c>
      <c r="O138" s="56">
        <v>0</v>
      </c>
      <c r="P138" s="54">
        <v>0</v>
      </c>
      <c r="Q138" s="54">
        <v>132</v>
      </c>
      <c r="R138" s="88">
        <v>0</v>
      </c>
      <c r="S138" s="56">
        <f t="shared" si="33"/>
        <v>21.537306857674299</v>
      </c>
    </row>
    <row r="139" spans="1:21" s="58" customFormat="1" ht="52.5" customHeight="1" outlineLevel="2" x14ac:dyDescent="0.2">
      <c r="A139" s="105" t="s">
        <v>302</v>
      </c>
      <c r="B139" s="71"/>
      <c r="C139" s="47" t="s">
        <v>310</v>
      </c>
      <c r="D139" s="54">
        <f t="shared" si="31"/>
        <v>252.17</v>
      </c>
      <c r="E139" s="70">
        <v>0</v>
      </c>
      <c r="F139" s="54">
        <v>0</v>
      </c>
      <c r="G139" s="54">
        <v>252.17</v>
      </c>
      <c r="H139" s="88">
        <v>0</v>
      </c>
      <c r="I139" s="54"/>
      <c r="J139" s="56"/>
      <c r="K139" s="54"/>
      <c r="L139" s="54"/>
      <c r="M139" s="88"/>
      <c r="N139" s="54">
        <f t="shared" si="28"/>
        <v>105.07</v>
      </c>
      <c r="O139" s="56">
        <v>0</v>
      </c>
      <c r="P139" s="54">
        <v>0</v>
      </c>
      <c r="Q139" s="54">
        <v>105.07</v>
      </c>
      <c r="R139" s="88">
        <v>0</v>
      </c>
      <c r="S139" s="56">
        <f t="shared" si="33"/>
        <v>41.666336201768651</v>
      </c>
    </row>
    <row r="140" spans="1:21" s="58" customFormat="1" ht="52.5" customHeight="1" outlineLevel="2" x14ac:dyDescent="0.2">
      <c r="A140" s="105" t="s">
        <v>303</v>
      </c>
      <c r="B140" s="71"/>
      <c r="C140" s="47" t="s">
        <v>311</v>
      </c>
      <c r="D140" s="54">
        <f t="shared" si="31"/>
        <v>36.72</v>
      </c>
      <c r="E140" s="70">
        <v>0</v>
      </c>
      <c r="F140" s="54">
        <v>0</v>
      </c>
      <c r="G140" s="54">
        <v>36.72</v>
      </c>
      <c r="H140" s="88">
        <v>0</v>
      </c>
      <c r="I140" s="54"/>
      <c r="J140" s="56"/>
      <c r="K140" s="54"/>
      <c r="L140" s="54"/>
      <c r="M140" s="88"/>
      <c r="N140" s="54">
        <f t="shared" si="28"/>
        <v>15.3</v>
      </c>
      <c r="O140" s="56">
        <v>0</v>
      </c>
      <c r="P140" s="54">
        <v>0</v>
      </c>
      <c r="Q140" s="54">
        <v>15.3</v>
      </c>
      <c r="R140" s="88">
        <v>0</v>
      </c>
      <c r="S140" s="56">
        <f t="shared" si="33"/>
        <v>41.666666666666671</v>
      </c>
    </row>
    <row r="141" spans="1:21" s="58" customFormat="1" ht="52.5" customHeight="1" outlineLevel="2" x14ac:dyDescent="0.2">
      <c r="A141" s="105" t="s">
        <v>304</v>
      </c>
      <c r="B141" s="71"/>
      <c r="C141" s="47" t="s">
        <v>312</v>
      </c>
      <c r="D141" s="54">
        <f t="shared" si="31"/>
        <v>215.45</v>
      </c>
      <c r="E141" s="70">
        <v>0</v>
      </c>
      <c r="F141" s="54">
        <v>0</v>
      </c>
      <c r="G141" s="54">
        <v>215.45</v>
      </c>
      <c r="H141" s="88">
        <v>0</v>
      </c>
      <c r="I141" s="54"/>
      <c r="J141" s="56"/>
      <c r="K141" s="54"/>
      <c r="L141" s="54"/>
      <c r="M141" s="88"/>
      <c r="N141" s="54">
        <f t="shared" si="28"/>
        <v>89.77</v>
      </c>
      <c r="O141" s="56">
        <v>0</v>
      </c>
      <c r="P141" s="54">
        <v>0</v>
      </c>
      <c r="Q141" s="54">
        <v>89.77</v>
      </c>
      <c r="R141" s="88">
        <v>0</v>
      </c>
      <c r="S141" s="56">
        <f t="shared" si="33"/>
        <v>41.666279879322346</v>
      </c>
    </row>
    <row r="142" spans="1:21" s="58" customFormat="1" ht="52.5" customHeight="1" outlineLevel="2" x14ac:dyDescent="0.2">
      <c r="A142" s="105" t="s">
        <v>305</v>
      </c>
      <c r="B142" s="71"/>
      <c r="C142" s="47" t="s">
        <v>313</v>
      </c>
      <c r="D142" s="54">
        <f t="shared" si="31"/>
        <v>3988.8599999999997</v>
      </c>
      <c r="E142" s="70">
        <v>0</v>
      </c>
      <c r="F142" s="54">
        <v>3151.2</v>
      </c>
      <c r="G142" s="54">
        <v>837.66</v>
      </c>
      <c r="H142" s="88">
        <v>0</v>
      </c>
      <c r="I142" s="54"/>
      <c r="J142" s="56"/>
      <c r="K142" s="54"/>
      <c r="L142" s="54"/>
      <c r="M142" s="88"/>
      <c r="N142" s="54">
        <f t="shared" si="28"/>
        <v>0</v>
      </c>
      <c r="O142" s="56">
        <v>0</v>
      </c>
      <c r="P142" s="54">
        <v>0</v>
      </c>
      <c r="Q142" s="54">
        <v>0</v>
      </c>
      <c r="R142" s="88">
        <v>0</v>
      </c>
      <c r="S142" s="56">
        <f t="shared" si="33"/>
        <v>0</v>
      </c>
    </row>
    <row r="143" spans="1:21" s="52" customFormat="1" ht="52.5" customHeight="1" x14ac:dyDescent="0.2">
      <c r="A143" s="86">
        <v>8</v>
      </c>
      <c r="B143" s="128" t="s">
        <v>34</v>
      </c>
      <c r="C143" s="129"/>
      <c r="D143" s="54">
        <f t="shared" si="31"/>
        <v>78523.570000000007</v>
      </c>
      <c r="E143" s="70">
        <v>0</v>
      </c>
      <c r="F143" s="54">
        <v>478.8</v>
      </c>
      <c r="G143" s="54">
        <v>78044.77</v>
      </c>
      <c r="H143" s="56">
        <v>0</v>
      </c>
      <c r="I143" s="54" t="e">
        <f>SUM(J143:M143)</f>
        <v>#REF!</v>
      </c>
      <c r="J143" s="56"/>
      <c r="K143" s="55"/>
      <c r="L143" s="54" t="e">
        <f>#REF!+L151+L165+#REF!+#REF!</f>
        <v>#REF!</v>
      </c>
      <c r="M143" s="56"/>
      <c r="N143" s="54">
        <f t="shared" si="28"/>
        <v>36711.17</v>
      </c>
      <c r="O143" s="56">
        <v>0</v>
      </c>
      <c r="P143" s="54">
        <v>0</v>
      </c>
      <c r="Q143" s="54">
        <v>36711.17</v>
      </c>
      <c r="R143" s="56">
        <v>0</v>
      </c>
      <c r="S143" s="56">
        <f t="shared" ref="S143:S150" si="37">N143/D143*100</f>
        <v>46.751784209505502</v>
      </c>
      <c r="U143" s="65"/>
    </row>
    <row r="144" spans="1:21" s="52" customFormat="1" ht="47.25" customHeight="1" outlineLevel="1" x14ac:dyDescent="0.2">
      <c r="A144" s="109" t="s">
        <v>45</v>
      </c>
      <c r="B144" s="98"/>
      <c r="C144" s="99" t="s">
        <v>143</v>
      </c>
      <c r="D144" s="48">
        <f>E144+F144+G144+H144</f>
        <v>9943.4699999999993</v>
      </c>
      <c r="E144" s="49">
        <v>0</v>
      </c>
      <c r="F144" s="51">
        <v>0</v>
      </c>
      <c r="G144" s="48">
        <v>9943.4699999999993</v>
      </c>
      <c r="H144" s="50">
        <v>0</v>
      </c>
      <c r="I144" s="48"/>
      <c r="J144" s="50"/>
      <c r="K144" s="51"/>
      <c r="L144" s="48"/>
      <c r="M144" s="50"/>
      <c r="N144" s="48">
        <f>O144+P144+Q144+R144</f>
        <v>0</v>
      </c>
      <c r="O144" s="50">
        <v>0</v>
      </c>
      <c r="P144" s="51">
        <v>0</v>
      </c>
      <c r="Q144" s="48">
        <v>0</v>
      </c>
      <c r="R144" s="50">
        <v>0</v>
      </c>
      <c r="S144" s="50">
        <f>N144/D144*100</f>
        <v>0</v>
      </c>
    </row>
    <row r="145" spans="1:21" s="52" customFormat="1" ht="47.25" customHeight="1" outlineLevel="2" collapsed="1" x14ac:dyDescent="0.2">
      <c r="A145" s="109" t="s">
        <v>43</v>
      </c>
      <c r="B145" s="98"/>
      <c r="C145" s="99" t="s">
        <v>366</v>
      </c>
      <c r="D145" s="48">
        <f>E145+F145+G145+H145</f>
        <v>9943.4699999999993</v>
      </c>
      <c r="E145" s="49">
        <v>0</v>
      </c>
      <c r="F145" s="51">
        <v>0</v>
      </c>
      <c r="G145" s="48">
        <v>9943.4699999999993</v>
      </c>
      <c r="H145" s="50">
        <v>0</v>
      </c>
      <c r="I145" s="48"/>
      <c r="J145" s="50"/>
      <c r="K145" s="51"/>
      <c r="L145" s="48"/>
      <c r="M145" s="50"/>
      <c r="N145" s="48">
        <f>O145+P145+Q145+R145</f>
        <v>0</v>
      </c>
      <c r="O145" s="50">
        <v>0</v>
      </c>
      <c r="P145" s="51">
        <v>0</v>
      </c>
      <c r="Q145" s="48">
        <v>0</v>
      </c>
      <c r="R145" s="50">
        <v>0</v>
      </c>
      <c r="S145" s="50">
        <v>0</v>
      </c>
    </row>
    <row r="146" spans="1:21" s="52" customFormat="1" ht="47.25" customHeight="1" outlineLevel="2" x14ac:dyDescent="0.2">
      <c r="A146" s="109" t="s">
        <v>151</v>
      </c>
      <c r="B146" s="98"/>
      <c r="C146" s="99" t="s">
        <v>367</v>
      </c>
      <c r="D146" s="48">
        <f>E146+F146+G146+H146</f>
        <v>9943.4699999999993</v>
      </c>
      <c r="E146" s="49">
        <v>0</v>
      </c>
      <c r="F146" s="51">
        <v>0</v>
      </c>
      <c r="G146" s="48">
        <v>9943.4699999999993</v>
      </c>
      <c r="H146" s="50">
        <v>0</v>
      </c>
      <c r="I146" s="48"/>
      <c r="J146" s="50"/>
      <c r="K146" s="51"/>
      <c r="L146" s="48"/>
      <c r="M146" s="50"/>
      <c r="N146" s="48">
        <f>O146+P146+Q146+R146</f>
        <v>0</v>
      </c>
      <c r="O146" s="50">
        <v>0</v>
      </c>
      <c r="P146" s="51">
        <v>0</v>
      </c>
      <c r="Q146" s="48">
        <v>0</v>
      </c>
      <c r="R146" s="50">
        <v>0</v>
      </c>
      <c r="S146" s="50">
        <v>0</v>
      </c>
    </row>
    <row r="147" spans="1:21" s="52" customFormat="1" ht="52.5" customHeight="1" outlineLevel="1" x14ac:dyDescent="0.2">
      <c r="A147" s="86">
        <v>1</v>
      </c>
      <c r="B147" s="110"/>
      <c r="C147" s="111" t="s">
        <v>96</v>
      </c>
      <c r="D147" s="54">
        <f t="shared" si="31"/>
        <v>606.08000000000004</v>
      </c>
      <c r="E147" s="70">
        <v>0</v>
      </c>
      <c r="F147" s="54">
        <v>478.8</v>
      </c>
      <c r="G147" s="54">
        <v>127.28</v>
      </c>
      <c r="H147" s="56">
        <v>0</v>
      </c>
      <c r="I147" s="54"/>
      <c r="J147" s="56"/>
      <c r="K147" s="55"/>
      <c r="L147" s="54"/>
      <c r="M147" s="56"/>
      <c r="N147" s="54">
        <v>0</v>
      </c>
      <c r="O147" s="56">
        <v>0</v>
      </c>
      <c r="P147" s="54">
        <v>0</v>
      </c>
      <c r="Q147" s="54">
        <v>0</v>
      </c>
      <c r="R147" s="56">
        <v>0</v>
      </c>
      <c r="S147" s="56">
        <f t="shared" si="37"/>
        <v>0</v>
      </c>
      <c r="U147" s="65"/>
    </row>
    <row r="148" spans="1:21" s="52" customFormat="1" ht="52.5" customHeight="1" outlineLevel="2" collapsed="1" x14ac:dyDescent="0.2">
      <c r="A148" s="112" t="s">
        <v>29</v>
      </c>
      <c r="B148" s="110"/>
      <c r="C148" s="111" t="s">
        <v>368</v>
      </c>
      <c r="D148" s="54">
        <f>E148+F148+G148+H148</f>
        <v>606.08000000000004</v>
      </c>
      <c r="E148" s="70">
        <v>0</v>
      </c>
      <c r="F148" s="54">
        <v>478.8</v>
      </c>
      <c r="G148" s="54">
        <v>127.28</v>
      </c>
      <c r="H148" s="56">
        <v>0</v>
      </c>
      <c r="I148" s="54"/>
      <c r="J148" s="56"/>
      <c r="K148" s="55"/>
      <c r="L148" s="54"/>
      <c r="M148" s="56"/>
      <c r="N148" s="54">
        <v>0</v>
      </c>
      <c r="O148" s="56">
        <v>0</v>
      </c>
      <c r="P148" s="54">
        <v>0</v>
      </c>
      <c r="Q148" s="54">
        <v>0</v>
      </c>
      <c r="R148" s="56">
        <v>0</v>
      </c>
      <c r="S148" s="56">
        <f t="shared" si="37"/>
        <v>0</v>
      </c>
      <c r="U148" s="65"/>
    </row>
    <row r="149" spans="1:21" s="52" customFormat="1" ht="52.5" customHeight="1" outlineLevel="2" x14ac:dyDescent="0.2">
      <c r="A149" s="112" t="s">
        <v>151</v>
      </c>
      <c r="B149" s="110"/>
      <c r="C149" s="111" t="s">
        <v>369</v>
      </c>
      <c r="D149" s="54">
        <f>E149+F149+G149+H149</f>
        <v>206.19</v>
      </c>
      <c r="E149" s="70">
        <v>0</v>
      </c>
      <c r="F149" s="54">
        <v>162.88999999999999</v>
      </c>
      <c r="G149" s="54">
        <v>43.3</v>
      </c>
      <c r="H149" s="56">
        <v>0</v>
      </c>
      <c r="I149" s="54"/>
      <c r="J149" s="56"/>
      <c r="K149" s="55"/>
      <c r="L149" s="54"/>
      <c r="M149" s="56"/>
      <c r="N149" s="54">
        <v>0</v>
      </c>
      <c r="O149" s="56">
        <v>0</v>
      </c>
      <c r="P149" s="54">
        <v>0</v>
      </c>
      <c r="Q149" s="54">
        <v>0</v>
      </c>
      <c r="R149" s="56">
        <v>0</v>
      </c>
      <c r="S149" s="56">
        <f t="shared" si="37"/>
        <v>0</v>
      </c>
      <c r="U149" s="65"/>
    </row>
    <row r="150" spans="1:21" s="52" customFormat="1" ht="52.5" customHeight="1" outlineLevel="2" x14ac:dyDescent="0.2">
      <c r="A150" s="112" t="s">
        <v>173</v>
      </c>
      <c r="B150" s="110"/>
      <c r="C150" s="111" t="s">
        <v>370</v>
      </c>
      <c r="D150" s="54">
        <f>E150+F150+G150+H150</f>
        <v>399.89000000000004</v>
      </c>
      <c r="E150" s="70">
        <v>0</v>
      </c>
      <c r="F150" s="54">
        <v>315.91000000000003</v>
      </c>
      <c r="G150" s="54">
        <v>83.98</v>
      </c>
      <c r="H150" s="56">
        <v>0</v>
      </c>
      <c r="I150" s="54"/>
      <c r="J150" s="56"/>
      <c r="K150" s="55"/>
      <c r="L150" s="54"/>
      <c r="M150" s="56"/>
      <c r="N150" s="54">
        <v>0</v>
      </c>
      <c r="O150" s="56">
        <v>0</v>
      </c>
      <c r="P150" s="54">
        <v>0</v>
      </c>
      <c r="Q150" s="54">
        <v>0</v>
      </c>
      <c r="R150" s="56">
        <v>0</v>
      </c>
      <c r="S150" s="56">
        <f t="shared" si="37"/>
        <v>0</v>
      </c>
      <c r="U150" s="65"/>
    </row>
    <row r="151" spans="1:21" s="114" customFormat="1" ht="48" customHeight="1" outlineLevel="1" collapsed="1" x14ac:dyDescent="0.2">
      <c r="A151" s="84" t="s">
        <v>39</v>
      </c>
      <c r="B151" s="130" t="s">
        <v>97</v>
      </c>
      <c r="C151" s="131"/>
      <c r="D151" s="78">
        <f t="shared" si="31"/>
        <v>67816.59</v>
      </c>
      <c r="E151" s="113">
        <v>0</v>
      </c>
      <c r="F151" s="83">
        <v>0</v>
      </c>
      <c r="G151" s="48">
        <v>67816.59</v>
      </c>
      <c r="H151" s="83">
        <v>0</v>
      </c>
      <c r="I151" s="78" t="e">
        <f t="shared" ref="I151" si="38">SUM(J151:M151)</f>
        <v>#REF!</v>
      </c>
      <c r="J151" s="83"/>
      <c r="K151" s="83"/>
      <c r="L151" s="48" t="e">
        <f>#REF!+#REF!+#REF!+#REF!+#REF!+#REF!</f>
        <v>#REF!</v>
      </c>
      <c r="M151" s="83"/>
      <c r="N151" s="78">
        <f t="shared" ref="N151:N231" si="39">O151+P151+Q151+R151</f>
        <v>36583.339999999997</v>
      </c>
      <c r="O151" s="83">
        <v>0</v>
      </c>
      <c r="P151" s="83">
        <v>0</v>
      </c>
      <c r="Q151" s="48">
        <v>36583.339999999997</v>
      </c>
      <c r="R151" s="83">
        <v>0</v>
      </c>
      <c r="S151" s="83">
        <f t="shared" ref="S151:S167" si="40">N151/D151*100</f>
        <v>53.944528912468172</v>
      </c>
    </row>
    <row r="152" spans="1:21" s="114" customFormat="1" ht="48" hidden="1" customHeight="1" outlineLevel="2" collapsed="1" x14ac:dyDescent="0.2">
      <c r="A152" s="84" t="s">
        <v>41</v>
      </c>
      <c r="B152" s="98"/>
      <c r="C152" s="99" t="s">
        <v>371</v>
      </c>
      <c r="D152" s="78">
        <f t="shared" ref="D152:D164" si="41">E152+F152+G152+H152</f>
        <v>60348.59</v>
      </c>
      <c r="E152" s="113">
        <v>0</v>
      </c>
      <c r="F152" s="83">
        <v>0</v>
      </c>
      <c r="G152" s="48">
        <v>60348.59</v>
      </c>
      <c r="H152" s="83">
        <v>0</v>
      </c>
      <c r="I152" s="78"/>
      <c r="J152" s="83"/>
      <c r="K152" s="83"/>
      <c r="L152" s="48"/>
      <c r="M152" s="83"/>
      <c r="N152" s="78">
        <f t="shared" ref="N152:N157" si="42">O152+P152+Q152+R152</f>
        <v>30107.07</v>
      </c>
      <c r="O152" s="83">
        <v>0</v>
      </c>
      <c r="P152" s="83">
        <v>0</v>
      </c>
      <c r="Q152" s="48">
        <v>30107.07</v>
      </c>
      <c r="R152" s="83">
        <v>0</v>
      </c>
      <c r="S152" s="83">
        <f t="shared" si="40"/>
        <v>49.888605516715472</v>
      </c>
    </row>
    <row r="153" spans="1:21" s="114" customFormat="1" ht="48" hidden="1" customHeight="1" outlineLevel="3" x14ac:dyDescent="0.2">
      <c r="A153" s="84" t="s">
        <v>146</v>
      </c>
      <c r="B153" s="98"/>
      <c r="C153" s="99" t="s">
        <v>372</v>
      </c>
      <c r="D153" s="78">
        <f t="shared" si="41"/>
        <v>30340.17</v>
      </c>
      <c r="E153" s="113">
        <v>0</v>
      </c>
      <c r="F153" s="83">
        <v>0</v>
      </c>
      <c r="G153" s="48">
        <v>30340.17</v>
      </c>
      <c r="H153" s="83">
        <v>0</v>
      </c>
      <c r="I153" s="78"/>
      <c r="J153" s="83"/>
      <c r="K153" s="83"/>
      <c r="L153" s="48"/>
      <c r="M153" s="83"/>
      <c r="N153" s="78">
        <f t="shared" si="42"/>
        <v>14782.56</v>
      </c>
      <c r="O153" s="83">
        <v>0</v>
      </c>
      <c r="P153" s="83">
        <v>0</v>
      </c>
      <c r="Q153" s="48">
        <v>14782.56</v>
      </c>
      <c r="R153" s="83">
        <v>0</v>
      </c>
      <c r="S153" s="83">
        <f t="shared" si="40"/>
        <v>48.722732931292079</v>
      </c>
    </row>
    <row r="154" spans="1:21" s="114" customFormat="1" ht="48" hidden="1" customHeight="1" outlineLevel="3" x14ac:dyDescent="0.2">
      <c r="A154" s="84" t="s">
        <v>148</v>
      </c>
      <c r="B154" s="98"/>
      <c r="C154" s="99" t="s">
        <v>373</v>
      </c>
      <c r="D154" s="78">
        <f t="shared" si="41"/>
        <v>27897.96</v>
      </c>
      <c r="E154" s="113">
        <v>0</v>
      </c>
      <c r="F154" s="83">
        <v>0</v>
      </c>
      <c r="G154" s="48">
        <v>27897.96</v>
      </c>
      <c r="H154" s="83">
        <v>0</v>
      </c>
      <c r="I154" s="78"/>
      <c r="J154" s="83"/>
      <c r="K154" s="83"/>
      <c r="L154" s="48"/>
      <c r="M154" s="83"/>
      <c r="N154" s="78">
        <f t="shared" si="42"/>
        <v>14344.76</v>
      </c>
      <c r="O154" s="83">
        <v>0</v>
      </c>
      <c r="P154" s="83">
        <v>0</v>
      </c>
      <c r="Q154" s="48">
        <v>14344.76</v>
      </c>
      <c r="R154" s="83">
        <v>0</v>
      </c>
      <c r="S154" s="83">
        <f t="shared" ref="S154:S164" si="43">N154/D154*100</f>
        <v>51.418670038956257</v>
      </c>
    </row>
    <row r="155" spans="1:21" s="114" customFormat="1" ht="48" hidden="1" customHeight="1" outlineLevel="3" x14ac:dyDescent="0.2">
      <c r="A155" s="84" t="s">
        <v>328</v>
      </c>
      <c r="B155" s="98"/>
      <c r="C155" s="99" t="s">
        <v>374</v>
      </c>
      <c r="D155" s="78">
        <f t="shared" si="41"/>
        <v>2110.46</v>
      </c>
      <c r="E155" s="113">
        <v>0</v>
      </c>
      <c r="F155" s="83">
        <v>0</v>
      </c>
      <c r="G155" s="48">
        <v>2110.46</v>
      </c>
      <c r="H155" s="83">
        <v>0</v>
      </c>
      <c r="I155" s="78"/>
      <c r="J155" s="83"/>
      <c r="K155" s="83"/>
      <c r="L155" s="48"/>
      <c r="M155" s="83"/>
      <c r="N155" s="78">
        <f t="shared" si="42"/>
        <v>979.75</v>
      </c>
      <c r="O155" s="83">
        <v>0</v>
      </c>
      <c r="P155" s="83">
        <v>0</v>
      </c>
      <c r="Q155" s="48">
        <v>979.75</v>
      </c>
      <c r="R155" s="83">
        <v>0</v>
      </c>
      <c r="S155" s="83">
        <f t="shared" si="43"/>
        <v>46.423528519848752</v>
      </c>
    </row>
    <row r="156" spans="1:21" s="114" customFormat="1" ht="48" hidden="1" customHeight="1" outlineLevel="2" x14ac:dyDescent="0.2">
      <c r="A156" s="84" t="s">
        <v>251</v>
      </c>
      <c r="B156" s="98"/>
      <c r="C156" s="99" t="s">
        <v>375</v>
      </c>
      <c r="D156" s="78">
        <f t="shared" si="41"/>
        <v>5651.2</v>
      </c>
      <c r="E156" s="113">
        <v>0</v>
      </c>
      <c r="F156" s="83">
        <v>0</v>
      </c>
      <c r="G156" s="48">
        <v>5651.2</v>
      </c>
      <c r="H156" s="83">
        <v>0</v>
      </c>
      <c r="I156" s="78"/>
      <c r="J156" s="83"/>
      <c r="K156" s="83"/>
      <c r="L156" s="48"/>
      <c r="M156" s="83"/>
      <c r="N156" s="78">
        <f t="shared" si="42"/>
        <v>5651.2</v>
      </c>
      <c r="O156" s="83">
        <v>0</v>
      </c>
      <c r="P156" s="83">
        <v>0</v>
      </c>
      <c r="Q156" s="48">
        <v>5651.2</v>
      </c>
      <c r="R156" s="83">
        <v>0</v>
      </c>
      <c r="S156" s="83">
        <f t="shared" si="43"/>
        <v>100</v>
      </c>
    </row>
    <row r="157" spans="1:21" s="114" customFormat="1" ht="48" hidden="1" customHeight="1" outlineLevel="2" collapsed="1" x14ac:dyDescent="0.2">
      <c r="A157" s="84" t="s">
        <v>253</v>
      </c>
      <c r="B157" s="98"/>
      <c r="C157" s="99" t="s">
        <v>376</v>
      </c>
      <c r="D157" s="78">
        <f t="shared" si="41"/>
        <v>1816.8</v>
      </c>
      <c r="E157" s="113">
        <v>0</v>
      </c>
      <c r="F157" s="83">
        <v>0</v>
      </c>
      <c r="G157" s="48">
        <v>1816.8</v>
      </c>
      <c r="H157" s="83">
        <v>0</v>
      </c>
      <c r="I157" s="78"/>
      <c r="J157" s="83"/>
      <c r="K157" s="83"/>
      <c r="L157" s="48"/>
      <c r="M157" s="83"/>
      <c r="N157" s="78">
        <f t="shared" si="42"/>
        <v>825.07</v>
      </c>
      <c r="O157" s="83">
        <v>0</v>
      </c>
      <c r="P157" s="83">
        <v>0</v>
      </c>
      <c r="Q157" s="48">
        <v>825.07</v>
      </c>
      <c r="R157" s="83">
        <v>0</v>
      </c>
      <c r="S157" s="83">
        <f t="shared" si="43"/>
        <v>45.413364156759137</v>
      </c>
    </row>
    <row r="158" spans="1:21" s="114" customFormat="1" ht="48" hidden="1" customHeight="1" outlineLevel="2" x14ac:dyDescent="0.2">
      <c r="A158" s="84" t="s">
        <v>340</v>
      </c>
      <c r="B158" s="98"/>
      <c r="C158" s="99" t="s">
        <v>377</v>
      </c>
      <c r="D158" s="78">
        <f t="shared" si="41"/>
        <v>300</v>
      </c>
      <c r="E158" s="113">
        <v>0</v>
      </c>
      <c r="F158" s="83">
        <v>0</v>
      </c>
      <c r="G158" s="48">
        <v>300</v>
      </c>
      <c r="H158" s="83">
        <v>0</v>
      </c>
      <c r="I158" s="78"/>
      <c r="J158" s="83"/>
      <c r="K158" s="83"/>
      <c r="L158" s="48"/>
      <c r="M158" s="83"/>
      <c r="N158" s="78">
        <f>O158+P158+R158+Q158</f>
        <v>64.22</v>
      </c>
      <c r="O158" s="83">
        <v>0</v>
      </c>
      <c r="P158" s="83">
        <v>0</v>
      </c>
      <c r="Q158" s="48">
        <v>64.22</v>
      </c>
      <c r="R158" s="83">
        <v>0</v>
      </c>
      <c r="S158" s="83">
        <f t="shared" si="43"/>
        <v>21.406666666666666</v>
      </c>
    </row>
    <row r="159" spans="1:21" s="114" customFormat="1" ht="48" hidden="1" customHeight="1" outlineLevel="2" x14ac:dyDescent="0.2">
      <c r="A159" s="84" t="s">
        <v>342</v>
      </c>
      <c r="B159" s="98"/>
      <c r="C159" s="99" t="s">
        <v>378</v>
      </c>
      <c r="D159" s="78">
        <f t="shared" si="41"/>
        <v>7.25</v>
      </c>
      <c r="E159" s="113">
        <v>0</v>
      </c>
      <c r="F159" s="83">
        <v>0</v>
      </c>
      <c r="G159" s="48">
        <v>7.25</v>
      </c>
      <c r="H159" s="83">
        <v>0</v>
      </c>
      <c r="I159" s="78"/>
      <c r="J159" s="83"/>
      <c r="K159" s="83"/>
      <c r="L159" s="48"/>
      <c r="M159" s="83"/>
      <c r="N159" s="78">
        <f t="shared" ref="N159:N164" si="44">O159+P159+Q159+R159</f>
        <v>0</v>
      </c>
      <c r="O159" s="83">
        <v>0</v>
      </c>
      <c r="P159" s="83">
        <v>0</v>
      </c>
      <c r="Q159" s="48">
        <v>0</v>
      </c>
      <c r="R159" s="83">
        <v>0</v>
      </c>
      <c r="S159" s="83">
        <f t="shared" si="43"/>
        <v>0</v>
      </c>
    </row>
    <row r="160" spans="1:21" s="114" customFormat="1" ht="48" hidden="1" customHeight="1" outlineLevel="2" x14ac:dyDescent="0.2">
      <c r="A160" s="84" t="s">
        <v>344</v>
      </c>
      <c r="B160" s="98"/>
      <c r="C160" s="99" t="s">
        <v>379</v>
      </c>
      <c r="D160" s="78">
        <f t="shared" si="41"/>
        <v>106.42</v>
      </c>
      <c r="E160" s="113">
        <v>0</v>
      </c>
      <c r="F160" s="83">
        <v>0</v>
      </c>
      <c r="G160" s="48">
        <v>106.42</v>
      </c>
      <c r="H160" s="83">
        <v>0</v>
      </c>
      <c r="I160" s="78"/>
      <c r="J160" s="83"/>
      <c r="K160" s="83"/>
      <c r="L160" s="48"/>
      <c r="M160" s="83"/>
      <c r="N160" s="78">
        <f t="shared" si="44"/>
        <v>64.930000000000007</v>
      </c>
      <c r="O160" s="83">
        <v>0</v>
      </c>
      <c r="P160" s="83">
        <v>0</v>
      </c>
      <c r="Q160" s="48">
        <v>64.930000000000007</v>
      </c>
      <c r="R160" s="83">
        <v>0</v>
      </c>
      <c r="S160" s="83">
        <f t="shared" si="43"/>
        <v>61.01296748731442</v>
      </c>
    </row>
    <row r="161" spans="1:21" s="114" customFormat="1" ht="48" hidden="1" customHeight="1" outlineLevel="2" x14ac:dyDescent="0.2">
      <c r="A161" s="84" t="s">
        <v>346</v>
      </c>
      <c r="B161" s="98"/>
      <c r="C161" s="99" t="s">
        <v>380</v>
      </c>
      <c r="D161" s="78">
        <f t="shared" si="41"/>
        <v>983.76</v>
      </c>
      <c r="E161" s="113">
        <v>0</v>
      </c>
      <c r="F161" s="83">
        <v>0</v>
      </c>
      <c r="G161" s="48">
        <v>983.76</v>
      </c>
      <c r="H161" s="83">
        <v>0</v>
      </c>
      <c r="I161" s="78"/>
      <c r="J161" s="83"/>
      <c r="K161" s="83"/>
      <c r="L161" s="48"/>
      <c r="M161" s="83"/>
      <c r="N161" s="78">
        <f t="shared" si="44"/>
        <v>695.92</v>
      </c>
      <c r="O161" s="83">
        <v>0</v>
      </c>
      <c r="P161" s="83">
        <v>0</v>
      </c>
      <c r="Q161" s="48">
        <v>695.92</v>
      </c>
      <c r="R161" s="83">
        <v>0</v>
      </c>
      <c r="S161" s="83">
        <f t="shared" si="43"/>
        <v>70.74083109701553</v>
      </c>
    </row>
    <row r="162" spans="1:21" s="114" customFormat="1" ht="48" hidden="1" customHeight="1" outlineLevel="2" x14ac:dyDescent="0.2">
      <c r="A162" s="84" t="s">
        <v>348</v>
      </c>
      <c r="B162" s="98"/>
      <c r="C162" s="99" t="s">
        <v>381</v>
      </c>
      <c r="D162" s="78">
        <f t="shared" si="41"/>
        <v>7</v>
      </c>
      <c r="E162" s="113">
        <v>0</v>
      </c>
      <c r="F162" s="83">
        <v>0</v>
      </c>
      <c r="G162" s="48">
        <v>7</v>
      </c>
      <c r="H162" s="83">
        <v>0</v>
      </c>
      <c r="I162" s="78"/>
      <c r="J162" s="83"/>
      <c r="K162" s="83"/>
      <c r="L162" s="48"/>
      <c r="M162" s="83"/>
      <c r="N162" s="78">
        <f t="shared" si="44"/>
        <v>0</v>
      </c>
      <c r="O162" s="83">
        <v>0</v>
      </c>
      <c r="P162" s="83">
        <v>0</v>
      </c>
      <c r="Q162" s="48">
        <v>0</v>
      </c>
      <c r="R162" s="83">
        <v>0</v>
      </c>
      <c r="S162" s="83">
        <f t="shared" si="43"/>
        <v>0</v>
      </c>
    </row>
    <row r="163" spans="1:21" s="114" customFormat="1" ht="48" hidden="1" customHeight="1" outlineLevel="2" x14ac:dyDescent="0.2">
      <c r="A163" s="84" t="s">
        <v>350</v>
      </c>
      <c r="B163" s="98"/>
      <c r="C163" s="99" t="s">
        <v>382</v>
      </c>
      <c r="D163" s="78">
        <f t="shared" si="41"/>
        <v>161</v>
      </c>
      <c r="E163" s="113">
        <v>0</v>
      </c>
      <c r="F163" s="83">
        <v>0</v>
      </c>
      <c r="G163" s="48">
        <v>161</v>
      </c>
      <c r="H163" s="83">
        <v>0</v>
      </c>
      <c r="I163" s="78"/>
      <c r="J163" s="83"/>
      <c r="K163" s="83"/>
      <c r="L163" s="48"/>
      <c r="M163" s="83"/>
      <c r="N163" s="78">
        <f t="shared" si="44"/>
        <v>0</v>
      </c>
      <c r="O163" s="83">
        <v>0</v>
      </c>
      <c r="P163" s="83">
        <v>0</v>
      </c>
      <c r="Q163" s="48">
        <v>0</v>
      </c>
      <c r="R163" s="83">
        <v>0</v>
      </c>
      <c r="S163" s="83">
        <f t="shared" si="43"/>
        <v>0</v>
      </c>
    </row>
    <row r="164" spans="1:21" s="114" customFormat="1" ht="48" hidden="1" customHeight="1" outlineLevel="2" x14ac:dyDescent="0.2">
      <c r="A164" s="84" t="s">
        <v>352</v>
      </c>
      <c r="B164" s="98"/>
      <c r="C164" s="99" t="s">
        <v>383</v>
      </c>
      <c r="D164" s="78">
        <f t="shared" si="41"/>
        <v>251.37</v>
      </c>
      <c r="E164" s="113">
        <v>0</v>
      </c>
      <c r="F164" s="83">
        <v>0</v>
      </c>
      <c r="G164" s="48">
        <v>251.37</v>
      </c>
      <c r="H164" s="83">
        <v>0</v>
      </c>
      <c r="I164" s="78"/>
      <c r="J164" s="83"/>
      <c r="K164" s="83"/>
      <c r="L164" s="48"/>
      <c r="M164" s="83"/>
      <c r="N164" s="78">
        <f t="shared" si="44"/>
        <v>0</v>
      </c>
      <c r="O164" s="83">
        <v>0</v>
      </c>
      <c r="P164" s="83">
        <v>0</v>
      </c>
      <c r="Q164" s="48">
        <v>0</v>
      </c>
      <c r="R164" s="83">
        <v>0</v>
      </c>
      <c r="S164" s="83">
        <f t="shared" si="43"/>
        <v>0</v>
      </c>
    </row>
    <row r="165" spans="1:21" s="52" customFormat="1" ht="47.25" customHeight="1" outlineLevel="1" collapsed="1" x14ac:dyDescent="0.2">
      <c r="A165" s="109" t="s">
        <v>40</v>
      </c>
      <c r="B165" s="132" t="s">
        <v>98</v>
      </c>
      <c r="C165" s="133"/>
      <c r="D165" s="48">
        <f t="shared" si="31"/>
        <v>157.43</v>
      </c>
      <c r="E165" s="49">
        <v>0</v>
      </c>
      <c r="F165" s="51">
        <v>0</v>
      </c>
      <c r="G165" s="48">
        <v>157.43</v>
      </c>
      <c r="H165" s="50">
        <v>0</v>
      </c>
      <c r="I165" s="48" t="e">
        <f t="shared" ref="I165" si="45">SUM(J165:M165)</f>
        <v>#REF!</v>
      </c>
      <c r="J165" s="50"/>
      <c r="K165" s="51"/>
      <c r="L165" s="48" t="e">
        <f>SUM(#REF!)</f>
        <v>#REF!</v>
      </c>
      <c r="M165" s="50"/>
      <c r="N165" s="48">
        <f t="shared" si="39"/>
        <v>127.84</v>
      </c>
      <c r="O165" s="50">
        <v>0</v>
      </c>
      <c r="P165" s="51">
        <v>0</v>
      </c>
      <c r="Q165" s="48">
        <v>127.84</v>
      </c>
      <c r="R165" s="50">
        <v>0</v>
      </c>
      <c r="S165" s="50">
        <f t="shared" si="40"/>
        <v>81.204344788159815</v>
      </c>
    </row>
    <row r="166" spans="1:21" s="52" customFormat="1" ht="47.25" hidden="1" customHeight="1" outlineLevel="2" x14ac:dyDescent="0.2">
      <c r="A166" s="109" t="s">
        <v>42</v>
      </c>
      <c r="B166" s="98"/>
      <c r="C166" s="99" t="s">
        <v>372</v>
      </c>
      <c r="D166" s="48">
        <f t="shared" ref="D166:D174" si="46">E166+F166+G166+H166</f>
        <v>147.04</v>
      </c>
      <c r="E166" s="49">
        <v>0</v>
      </c>
      <c r="F166" s="51">
        <v>0</v>
      </c>
      <c r="G166" s="48">
        <v>147.04</v>
      </c>
      <c r="H166" s="50">
        <v>0</v>
      </c>
      <c r="I166" s="48"/>
      <c r="J166" s="50"/>
      <c r="K166" s="51"/>
      <c r="L166" s="48"/>
      <c r="M166" s="50"/>
      <c r="N166" s="48">
        <f t="shared" si="39"/>
        <v>117.44</v>
      </c>
      <c r="O166" s="50">
        <v>0</v>
      </c>
      <c r="P166" s="51">
        <v>0</v>
      </c>
      <c r="Q166" s="48">
        <v>117.44</v>
      </c>
      <c r="R166" s="50">
        <v>0</v>
      </c>
      <c r="S166" s="50">
        <f t="shared" si="40"/>
        <v>79.869423286180634</v>
      </c>
    </row>
    <row r="167" spans="1:21" s="52" customFormat="1" ht="47.25" hidden="1" customHeight="1" outlineLevel="2" x14ac:dyDescent="0.2">
      <c r="A167" s="109" t="s">
        <v>106</v>
      </c>
      <c r="B167" s="98"/>
      <c r="C167" s="99" t="s">
        <v>384</v>
      </c>
      <c r="D167" s="48">
        <f t="shared" si="46"/>
        <v>10.39</v>
      </c>
      <c r="E167" s="49">
        <v>0</v>
      </c>
      <c r="F167" s="51">
        <v>0</v>
      </c>
      <c r="G167" s="48">
        <v>10.39</v>
      </c>
      <c r="H167" s="50">
        <v>0</v>
      </c>
      <c r="I167" s="48"/>
      <c r="J167" s="50"/>
      <c r="K167" s="51"/>
      <c r="L167" s="48"/>
      <c r="M167" s="50"/>
      <c r="N167" s="48">
        <f t="shared" si="39"/>
        <v>10.39</v>
      </c>
      <c r="O167" s="50">
        <v>0</v>
      </c>
      <c r="P167" s="51">
        <v>0</v>
      </c>
      <c r="Q167" s="48">
        <v>10.39</v>
      </c>
      <c r="R167" s="50">
        <v>0</v>
      </c>
      <c r="S167" s="50">
        <f t="shared" si="40"/>
        <v>100</v>
      </c>
    </row>
    <row r="168" spans="1:21" s="52" customFormat="1" ht="47.25" customHeight="1" outlineLevel="1" collapsed="1" x14ac:dyDescent="0.2">
      <c r="A168" s="109" t="s">
        <v>141</v>
      </c>
      <c r="B168" s="98"/>
      <c r="C168" s="99" t="s">
        <v>385</v>
      </c>
      <c r="D168" s="48">
        <f t="shared" si="46"/>
        <v>0</v>
      </c>
      <c r="E168" s="49">
        <v>0</v>
      </c>
      <c r="F168" s="51">
        <v>0</v>
      </c>
      <c r="G168" s="48">
        <v>0</v>
      </c>
      <c r="H168" s="50">
        <v>0</v>
      </c>
      <c r="I168" s="48"/>
      <c r="J168" s="50"/>
      <c r="K168" s="51"/>
      <c r="L168" s="48"/>
      <c r="M168" s="50"/>
      <c r="N168" s="48">
        <f t="shared" ref="N168:N174" si="47">O168+P168+Q168+R168</f>
        <v>0</v>
      </c>
      <c r="O168" s="50">
        <v>0</v>
      </c>
      <c r="P168" s="51">
        <v>0</v>
      </c>
      <c r="Q168" s="48">
        <v>0</v>
      </c>
      <c r="R168" s="50">
        <v>0</v>
      </c>
      <c r="S168" s="50">
        <v>0</v>
      </c>
    </row>
    <row r="169" spans="1:21" s="52" customFormat="1" ht="47.25" hidden="1" customHeight="1" outlineLevel="2" x14ac:dyDescent="0.2">
      <c r="A169" s="109" t="s">
        <v>142</v>
      </c>
      <c r="B169" s="98"/>
      <c r="C169" s="99" t="s">
        <v>372</v>
      </c>
      <c r="D169" s="48">
        <f t="shared" si="46"/>
        <v>0</v>
      </c>
      <c r="E169" s="49">
        <v>0</v>
      </c>
      <c r="F169" s="51">
        <v>0</v>
      </c>
      <c r="G169" s="48">
        <v>0</v>
      </c>
      <c r="H169" s="50">
        <v>0</v>
      </c>
      <c r="I169" s="48"/>
      <c r="J169" s="50"/>
      <c r="K169" s="51"/>
      <c r="L169" s="48"/>
      <c r="M169" s="50"/>
      <c r="N169" s="48">
        <f t="shared" si="47"/>
        <v>0</v>
      </c>
      <c r="O169" s="50">
        <v>0</v>
      </c>
      <c r="P169" s="51">
        <v>0</v>
      </c>
      <c r="Q169" s="48">
        <v>0</v>
      </c>
      <c r="R169" s="50">
        <v>0</v>
      </c>
      <c r="S169" s="50">
        <v>0</v>
      </c>
    </row>
    <row r="170" spans="1:21" s="52" customFormat="1" ht="47.25" hidden="1" customHeight="1" outlineLevel="2" collapsed="1" x14ac:dyDescent="0.2">
      <c r="A170" s="109" t="s">
        <v>386</v>
      </c>
      <c r="B170" s="98"/>
      <c r="C170" s="99" t="s">
        <v>387</v>
      </c>
      <c r="D170" s="48">
        <f t="shared" si="46"/>
        <v>0</v>
      </c>
      <c r="E170" s="49">
        <v>0</v>
      </c>
      <c r="F170" s="51">
        <v>0</v>
      </c>
      <c r="G170" s="48">
        <v>0</v>
      </c>
      <c r="H170" s="50">
        <v>0</v>
      </c>
      <c r="I170" s="48"/>
      <c r="J170" s="50"/>
      <c r="K170" s="51"/>
      <c r="L170" s="48"/>
      <c r="M170" s="50"/>
      <c r="N170" s="48">
        <f t="shared" si="47"/>
        <v>0</v>
      </c>
      <c r="O170" s="50">
        <v>0</v>
      </c>
      <c r="P170" s="51">
        <v>0</v>
      </c>
      <c r="Q170" s="48">
        <v>0</v>
      </c>
      <c r="R170" s="50">
        <v>0</v>
      </c>
      <c r="S170" s="50">
        <v>0</v>
      </c>
    </row>
    <row r="171" spans="1:21" s="52" customFormat="1" ht="47.25" hidden="1" customHeight="1" outlineLevel="3" x14ac:dyDescent="0.2">
      <c r="A171" s="109" t="s">
        <v>388</v>
      </c>
      <c r="B171" s="98"/>
      <c r="C171" s="99" t="s">
        <v>389</v>
      </c>
      <c r="D171" s="48">
        <f t="shared" si="46"/>
        <v>0</v>
      </c>
      <c r="E171" s="49">
        <v>0</v>
      </c>
      <c r="F171" s="51">
        <v>0</v>
      </c>
      <c r="G171" s="48">
        <v>0</v>
      </c>
      <c r="H171" s="50">
        <v>0</v>
      </c>
      <c r="I171" s="48"/>
      <c r="J171" s="50"/>
      <c r="K171" s="51"/>
      <c r="L171" s="48"/>
      <c r="M171" s="50"/>
      <c r="N171" s="48">
        <f t="shared" si="47"/>
        <v>0</v>
      </c>
      <c r="O171" s="50">
        <v>0</v>
      </c>
      <c r="P171" s="51">
        <v>0</v>
      </c>
      <c r="Q171" s="48">
        <v>0</v>
      </c>
      <c r="R171" s="50">
        <v>0</v>
      </c>
      <c r="S171" s="50">
        <v>0</v>
      </c>
    </row>
    <row r="172" spans="1:21" s="52" customFormat="1" ht="47.25" hidden="1" customHeight="1" outlineLevel="2" collapsed="1" x14ac:dyDescent="0.2">
      <c r="A172" s="109" t="s">
        <v>390</v>
      </c>
      <c r="B172" s="98"/>
      <c r="C172" s="99" t="s">
        <v>391</v>
      </c>
      <c r="D172" s="48">
        <f t="shared" si="46"/>
        <v>0</v>
      </c>
      <c r="E172" s="49">
        <v>0</v>
      </c>
      <c r="F172" s="51">
        <v>0</v>
      </c>
      <c r="G172" s="48">
        <v>0</v>
      </c>
      <c r="H172" s="50">
        <v>0</v>
      </c>
      <c r="I172" s="48"/>
      <c r="J172" s="50"/>
      <c r="K172" s="51"/>
      <c r="L172" s="48"/>
      <c r="M172" s="50"/>
      <c r="N172" s="48">
        <f t="shared" si="47"/>
        <v>0</v>
      </c>
      <c r="O172" s="50">
        <v>0</v>
      </c>
      <c r="P172" s="51">
        <v>0</v>
      </c>
      <c r="Q172" s="48">
        <v>0</v>
      </c>
      <c r="R172" s="50">
        <v>0</v>
      </c>
      <c r="S172" s="50">
        <v>0</v>
      </c>
    </row>
    <row r="173" spans="1:21" s="52" customFormat="1" ht="47.25" hidden="1" customHeight="1" outlineLevel="3" x14ac:dyDescent="0.2">
      <c r="A173" s="109" t="s">
        <v>392</v>
      </c>
      <c r="B173" s="98"/>
      <c r="C173" s="99" t="s">
        <v>393</v>
      </c>
      <c r="D173" s="48">
        <f t="shared" si="46"/>
        <v>0</v>
      </c>
      <c r="E173" s="49">
        <v>0</v>
      </c>
      <c r="F173" s="51">
        <v>0</v>
      </c>
      <c r="G173" s="48">
        <v>0</v>
      </c>
      <c r="H173" s="50">
        <v>0</v>
      </c>
      <c r="I173" s="48"/>
      <c r="J173" s="50"/>
      <c r="K173" s="51"/>
      <c r="L173" s="48"/>
      <c r="M173" s="50"/>
      <c r="N173" s="48">
        <f t="shared" si="47"/>
        <v>0</v>
      </c>
      <c r="O173" s="50">
        <v>0</v>
      </c>
      <c r="P173" s="51">
        <v>0</v>
      </c>
      <c r="Q173" s="48">
        <v>0</v>
      </c>
      <c r="R173" s="50">
        <v>0</v>
      </c>
      <c r="S173" s="50">
        <v>0</v>
      </c>
    </row>
    <row r="174" spans="1:21" s="52" customFormat="1" ht="47.25" hidden="1" customHeight="1" outlineLevel="3" x14ac:dyDescent="0.2">
      <c r="A174" s="109" t="s">
        <v>394</v>
      </c>
      <c r="B174" s="98"/>
      <c r="C174" s="99" t="s">
        <v>395</v>
      </c>
      <c r="D174" s="48">
        <f t="shared" si="46"/>
        <v>0</v>
      </c>
      <c r="E174" s="49">
        <v>0</v>
      </c>
      <c r="F174" s="51">
        <v>0</v>
      </c>
      <c r="G174" s="48">
        <v>0</v>
      </c>
      <c r="H174" s="50">
        <v>0</v>
      </c>
      <c r="I174" s="48"/>
      <c r="J174" s="50"/>
      <c r="K174" s="51"/>
      <c r="L174" s="48"/>
      <c r="M174" s="50"/>
      <c r="N174" s="48">
        <f t="shared" si="47"/>
        <v>0</v>
      </c>
      <c r="O174" s="50">
        <v>0</v>
      </c>
      <c r="P174" s="51">
        <v>0</v>
      </c>
      <c r="Q174" s="48">
        <v>0</v>
      </c>
      <c r="R174" s="50">
        <v>0</v>
      </c>
      <c r="S174" s="50">
        <v>0</v>
      </c>
    </row>
    <row r="175" spans="1:21" s="52" customFormat="1" ht="78" customHeight="1" x14ac:dyDescent="0.2">
      <c r="A175" s="86">
        <v>9</v>
      </c>
      <c r="B175" s="128" t="s">
        <v>35</v>
      </c>
      <c r="C175" s="129"/>
      <c r="D175" s="54">
        <f t="shared" si="31"/>
        <v>32217.35</v>
      </c>
      <c r="E175" s="70">
        <v>0</v>
      </c>
      <c r="F175" s="56">
        <v>0</v>
      </c>
      <c r="G175" s="54">
        <v>32217.35</v>
      </c>
      <c r="H175" s="56">
        <v>0</v>
      </c>
      <c r="I175" s="54" t="e">
        <f t="shared" ref="I175" si="48">SUM(J175:M175)</f>
        <v>#REF!</v>
      </c>
      <c r="J175" s="56"/>
      <c r="K175" s="56"/>
      <c r="L175" s="54" t="e">
        <f>L176+#REF!</f>
        <v>#REF!</v>
      </c>
      <c r="M175" s="56"/>
      <c r="N175" s="54">
        <f t="shared" si="39"/>
        <v>17820.060000000001</v>
      </c>
      <c r="O175" s="56">
        <v>0</v>
      </c>
      <c r="P175" s="56">
        <v>0</v>
      </c>
      <c r="Q175" s="54">
        <v>17820.060000000001</v>
      </c>
      <c r="R175" s="56">
        <v>0</v>
      </c>
      <c r="S175" s="56">
        <f>N175/D175*100</f>
        <v>55.31199803832407</v>
      </c>
      <c r="U175" s="65"/>
    </row>
    <row r="176" spans="1:21" s="52" customFormat="1" ht="47.25" customHeight="1" outlineLevel="1" x14ac:dyDescent="0.2">
      <c r="A176" s="86">
        <v>1</v>
      </c>
      <c r="B176" s="128" t="s">
        <v>91</v>
      </c>
      <c r="C176" s="129"/>
      <c r="D176" s="54">
        <f t="shared" si="31"/>
        <v>25185.78</v>
      </c>
      <c r="E176" s="70">
        <v>0</v>
      </c>
      <c r="F176" s="70">
        <v>0</v>
      </c>
      <c r="G176" s="54">
        <v>25185.78</v>
      </c>
      <c r="H176" s="56">
        <v>0</v>
      </c>
      <c r="I176" s="54">
        <f>SUM(J176:M176)</f>
        <v>649.22</v>
      </c>
      <c r="J176" s="56"/>
      <c r="K176" s="56"/>
      <c r="L176" s="54">
        <f>SUM(L178:L178)</f>
        <v>649.22</v>
      </c>
      <c r="M176" s="56"/>
      <c r="N176" s="54">
        <f t="shared" si="39"/>
        <v>14769.95</v>
      </c>
      <c r="O176" s="56">
        <v>0</v>
      </c>
      <c r="P176" s="56">
        <v>0</v>
      </c>
      <c r="Q176" s="54">
        <v>14769.95</v>
      </c>
      <c r="R176" s="56">
        <v>0</v>
      </c>
      <c r="S176" s="56">
        <f>N176/D176*100</f>
        <v>58.644004672477891</v>
      </c>
    </row>
    <row r="177" spans="1:19" s="52" customFormat="1" ht="47.25" customHeight="1" outlineLevel="1" x14ac:dyDescent="0.2">
      <c r="A177" s="86" t="s">
        <v>29</v>
      </c>
      <c r="B177" s="71"/>
      <c r="C177" s="47" t="s">
        <v>324</v>
      </c>
      <c r="D177" s="54">
        <f>E177+F177+G177+H177</f>
        <v>25185.78</v>
      </c>
      <c r="E177" s="70">
        <v>0</v>
      </c>
      <c r="F177" s="70">
        <v>0</v>
      </c>
      <c r="G177" s="54">
        <v>25185.78</v>
      </c>
      <c r="H177" s="56">
        <v>0</v>
      </c>
      <c r="I177" s="54"/>
      <c r="J177" s="56"/>
      <c r="K177" s="56"/>
      <c r="L177" s="54"/>
      <c r="M177" s="56"/>
      <c r="N177" s="54">
        <f>O177+P177+Q177+R177</f>
        <v>14769.95</v>
      </c>
      <c r="O177" s="56">
        <v>0</v>
      </c>
      <c r="P177" s="56">
        <v>0</v>
      </c>
      <c r="Q177" s="54">
        <v>14769.95</v>
      </c>
      <c r="R177" s="56">
        <v>0</v>
      </c>
      <c r="S177" s="56">
        <f>N177/D177*100</f>
        <v>58.644004672477891</v>
      </c>
    </row>
    <row r="178" spans="1:19" s="58" customFormat="1" ht="35.25" customHeight="1" outlineLevel="2" x14ac:dyDescent="0.2">
      <c r="A178" s="115" t="s">
        <v>39</v>
      </c>
      <c r="B178" s="128" t="s">
        <v>92</v>
      </c>
      <c r="C178" s="129"/>
      <c r="D178" s="54">
        <f t="shared" si="31"/>
        <v>7031.57</v>
      </c>
      <c r="E178" s="70">
        <v>0</v>
      </c>
      <c r="F178" s="70">
        <v>0</v>
      </c>
      <c r="G178" s="55">
        <v>7031.57</v>
      </c>
      <c r="H178" s="56">
        <v>0</v>
      </c>
      <c r="I178" s="54">
        <f>L178</f>
        <v>649.22</v>
      </c>
      <c r="J178" s="56"/>
      <c r="K178" s="56"/>
      <c r="L178" s="54">
        <v>649.22</v>
      </c>
      <c r="M178" s="56"/>
      <c r="N178" s="54">
        <f t="shared" si="39"/>
        <v>3050.11</v>
      </c>
      <c r="O178" s="56">
        <v>0</v>
      </c>
      <c r="P178" s="56">
        <v>0</v>
      </c>
      <c r="Q178" s="55">
        <v>3050.11</v>
      </c>
      <c r="R178" s="56">
        <v>0</v>
      </c>
      <c r="S178" s="56">
        <f t="shared" ref="S178:S197" si="49">N178/D178*100</f>
        <v>43.377368070004287</v>
      </c>
    </row>
    <row r="179" spans="1:19" s="58" customFormat="1" ht="35.25" customHeight="1" outlineLevel="2" x14ac:dyDescent="0.2">
      <c r="A179" s="115" t="s">
        <v>41</v>
      </c>
      <c r="B179" s="71"/>
      <c r="C179" s="47" t="s">
        <v>325</v>
      </c>
      <c r="D179" s="54">
        <f t="shared" ref="D179:D201" si="50">E179+F179+G179+H179</f>
        <v>4648.1499999999996</v>
      </c>
      <c r="E179" s="70">
        <v>0</v>
      </c>
      <c r="F179" s="70">
        <v>0</v>
      </c>
      <c r="G179" s="55">
        <v>4648.1499999999996</v>
      </c>
      <c r="H179" s="56">
        <v>0</v>
      </c>
      <c r="I179" s="54"/>
      <c r="J179" s="56"/>
      <c r="K179" s="56"/>
      <c r="L179" s="54"/>
      <c r="M179" s="56"/>
      <c r="N179" s="54">
        <f t="shared" si="39"/>
        <v>2124.0700000000002</v>
      </c>
      <c r="O179" s="56">
        <v>0</v>
      </c>
      <c r="P179" s="56">
        <v>0</v>
      </c>
      <c r="Q179" s="55">
        <v>2124.0700000000002</v>
      </c>
      <c r="R179" s="56">
        <v>0</v>
      </c>
      <c r="S179" s="56">
        <f t="shared" si="49"/>
        <v>45.697105299958061</v>
      </c>
    </row>
    <row r="180" spans="1:19" s="58" customFormat="1" ht="35.25" customHeight="1" outlineLevel="2" x14ac:dyDescent="0.2">
      <c r="A180" s="115" t="s">
        <v>146</v>
      </c>
      <c r="B180" s="71"/>
      <c r="C180" s="47" t="s">
        <v>326</v>
      </c>
      <c r="D180" s="54">
        <f t="shared" si="50"/>
        <v>3984.69</v>
      </c>
      <c r="E180" s="70">
        <v>0</v>
      </c>
      <c r="F180" s="70">
        <v>0</v>
      </c>
      <c r="G180" s="55">
        <v>3984.69</v>
      </c>
      <c r="H180" s="56">
        <v>0</v>
      </c>
      <c r="I180" s="54"/>
      <c r="J180" s="56"/>
      <c r="K180" s="56"/>
      <c r="L180" s="54"/>
      <c r="M180" s="56"/>
      <c r="N180" s="54">
        <f t="shared" si="39"/>
        <v>1793.54</v>
      </c>
      <c r="O180" s="56">
        <v>0</v>
      </c>
      <c r="P180" s="56">
        <v>0</v>
      </c>
      <c r="Q180" s="55">
        <v>1793.54</v>
      </c>
      <c r="R180" s="56">
        <v>0</v>
      </c>
      <c r="S180" s="56">
        <f t="shared" si="49"/>
        <v>45.01077875568739</v>
      </c>
    </row>
    <row r="181" spans="1:19" s="58" customFormat="1" ht="35.25" customHeight="1" outlineLevel="2" x14ac:dyDescent="0.2">
      <c r="A181" s="115" t="s">
        <v>148</v>
      </c>
      <c r="B181" s="71"/>
      <c r="C181" s="47" t="s">
        <v>327</v>
      </c>
      <c r="D181" s="54">
        <f t="shared" si="50"/>
        <v>17.8</v>
      </c>
      <c r="E181" s="70">
        <v>0</v>
      </c>
      <c r="F181" s="70">
        <v>0</v>
      </c>
      <c r="G181" s="55">
        <v>17.8</v>
      </c>
      <c r="H181" s="56">
        <v>0</v>
      </c>
      <c r="I181" s="54"/>
      <c r="J181" s="56"/>
      <c r="K181" s="56"/>
      <c r="L181" s="54"/>
      <c r="M181" s="56"/>
      <c r="N181" s="54">
        <f t="shared" si="39"/>
        <v>17.8</v>
      </c>
      <c r="O181" s="56">
        <v>0</v>
      </c>
      <c r="P181" s="56">
        <v>0</v>
      </c>
      <c r="Q181" s="55">
        <v>17.8</v>
      </c>
      <c r="R181" s="56">
        <v>0</v>
      </c>
      <c r="S181" s="56">
        <f t="shared" si="49"/>
        <v>100</v>
      </c>
    </row>
    <row r="182" spans="1:19" s="58" customFormat="1" ht="35.25" customHeight="1" outlineLevel="2" x14ac:dyDescent="0.2">
      <c r="A182" s="115" t="s">
        <v>328</v>
      </c>
      <c r="B182" s="71"/>
      <c r="C182" s="47" t="s">
        <v>329</v>
      </c>
      <c r="D182" s="54">
        <f t="shared" si="50"/>
        <v>541.26</v>
      </c>
      <c r="E182" s="70">
        <v>0</v>
      </c>
      <c r="F182" s="70">
        <v>0</v>
      </c>
      <c r="G182" s="55">
        <v>541.26</v>
      </c>
      <c r="H182" s="56">
        <v>0</v>
      </c>
      <c r="I182" s="54"/>
      <c r="J182" s="56"/>
      <c r="K182" s="56"/>
      <c r="L182" s="54"/>
      <c r="M182" s="56"/>
      <c r="N182" s="54">
        <f t="shared" si="39"/>
        <v>312.73</v>
      </c>
      <c r="O182" s="56">
        <v>0</v>
      </c>
      <c r="P182" s="56">
        <v>0</v>
      </c>
      <c r="Q182" s="55">
        <v>312.73</v>
      </c>
      <c r="R182" s="56">
        <v>0</v>
      </c>
      <c r="S182" s="56">
        <f t="shared" si="49"/>
        <v>57.77814728596239</v>
      </c>
    </row>
    <row r="183" spans="1:19" s="58" customFormat="1" ht="35.25" customHeight="1" outlineLevel="2" x14ac:dyDescent="0.2">
      <c r="A183" s="115" t="s">
        <v>330</v>
      </c>
      <c r="B183" s="71"/>
      <c r="C183" s="47" t="s">
        <v>331</v>
      </c>
      <c r="D183" s="54">
        <f t="shared" si="50"/>
        <v>55</v>
      </c>
      <c r="E183" s="70">
        <v>0</v>
      </c>
      <c r="F183" s="70">
        <v>0</v>
      </c>
      <c r="G183" s="55">
        <v>55</v>
      </c>
      <c r="H183" s="56">
        <v>0</v>
      </c>
      <c r="I183" s="54"/>
      <c r="J183" s="56"/>
      <c r="K183" s="56"/>
      <c r="L183" s="54"/>
      <c r="M183" s="56"/>
      <c r="N183" s="54">
        <f t="shared" si="39"/>
        <v>0</v>
      </c>
      <c r="O183" s="56">
        <v>0</v>
      </c>
      <c r="P183" s="56">
        <v>0</v>
      </c>
      <c r="Q183" s="55">
        <v>0</v>
      </c>
      <c r="R183" s="56">
        <v>0</v>
      </c>
      <c r="S183" s="56">
        <f t="shared" si="49"/>
        <v>0</v>
      </c>
    </row>
    <row r="184" spans="1:19" s="58" customFormat="1" ht="35.25" customHeight="1" outlineLevel="2" x14ac:dyDescent="0.2">
      <c r="A184" s="115" t="s">
        <v>332</v>
      </c>
      <c r="B184" s="71"/>
      <c r="C184" s="47" t="s">
        <v>333</v>
      </c>
      <c r="D184" s="54">
        <f t="shared" si="50"/>
        <v>26.8</v>
      </c>
      <c r="E184" s="70">
        <v>0</v>
      </c>
      <c r="F184" s="70">
        <v>0</v>
      </c>
      <c r="G184" s="55">
        <v>26.8</v>
      </c>
      <c r="H184" s="56">
        <v>0</v>
      </c>
      <c r="I184" s="54"/>
      <c r="J184" s="56"/>
      <c r="K184" s="56"/>
      <c r="L184" s="54"/>
      <c r="M184" s="56"/>
      <c r="N184" s="54">
        <f t="shared" si="39"/>
        <v>0</v>
      </c>
      <c r="O184" s="56">
        <v>0</v>
      </c>
      <c r="P184" s="56">
        <v>0</v>
      </c>
      <c r="Q184" s="55">
        <v>0</v>
      </c>
      <c r="R184" s="56">
        <v>0</v>
      </c>
      <c r="S184" s="56">
        <f t="shared" si="49"/>
        <v>0</v>
      </c>
    </row>
    <row r="185" spans="1:19" s="58" customFormat="1" ht="35.25" customHeight="1" outlineLevel="2" x14ac:dyDescent="0.2">
      <c r="A185" s="115" t="s">
        <v>334</v>
      </c>
      <c r="B185" s="71"/>
      <c r="C185" s="47" t="s">
        <v>335</v>
      </c>
      <c r="D185" s="54">
        <f t="shared" si="50"/>
        <v>22.6</v>
      </c>
      <c r="E185" s="70">
        <v>0</v>
      </c>
      <c r="F185" s="70">
        <v>0</v>
      </c>
      <c r="G185" s="55">
        <v>22.6</v>
      </c>
      <c r="H185" s="56">
        <v>0</v>
      </c>
      <c r="I185" s="54"/>
      <c r="J185" s="56"/>
      <c r="K185" s="56"/>
      <c r="L185" s="54"/>
      <c r="M185" s="56"/>
      <c r="N185" s="54">
        <f t="shared" si="39"/>
        <v>0</v>
      </c>
      <c r="O185" s="56">
        <v>0</v>
      </c>
      <c r="P185" s="56">
        <v>0</v>
      </c>
      <c r="Q185" s="55">
        <v>0</v>
      </c>
      <c r="R185" s="56">
        <v>0</v>
      </c>
      <c r="S185" s="56">
        <f t="shared" si="49"/>
        <v>0</v>
      </c>
    </row>
    <row r="186" spans="1:19" s="58" customFormat="1" ht="35.25" customHeight="1" outlineLevel="2" x14ac:dyDescent="0.2">
      <c r="A186" s="115" t="s">
        <v>251</v>
      </c>
      <c r="B186" s="71"/>
      <c r="C186" s="47" t="s">
        <v>336</v>
      </c>
      <c r="D186" s="54">
        <f t="shared" si="50"/>
        <v>842.02</v>
      </c>
      <c r="E186" s="70">
        <v>0</v>
      </c>
      <c r="F186" s="70">
        <v>0</v>
      </c>
      <c r="G186" s="55">
        <v>842.02</v>
      </c>
      <c r="H186" s="56">
        <v>0</v>
      </c>
      <c r="I186" s="54"/>
      <c r="J186" s="56"/>
      <c r="K186" s="56"/>
      <c r="L186" s="54"/>
      <c r="M186" s="56"/>
      <c r="N186" s="54">
        <f t="shared" si="39"/>
        <v>475.18</v>
      </c>
      <c r="O186" s="56">
        <v>0</v>
      </c>
      <c r="P186" s="56">
        <v>0</v>
      </c>
      <c r="Q186" s="55">
        <v>475.18</v>
      </c>
      <c r="R186" s="56">
        <v>0</v>
      </c>
      <c r="S186" s="56">
        <f t="shared" si="49"/>
        <v>56.433338875561155</v>
      </c>
    </row>
    <row r="187" spans="1:19" s="58" customFormat="1" ht="35.25" customHeight="1" outlineLevel="2" x14ac:dyDescent="0.2">
      <c r="A187" s="115" t="s">
        <v>337</v>
      </c>
      <c r="B187" s="71"/>
      <c r="C187" s="47" t="s">
        <v>338</v>
      </c>
      <c r="D187" s="54">
        <f t="shared" si="50"/>
        <v>842.02</v>
      </c>
      <c r="E187" s="70">
        <v>0</v>
      </c>
      <c r="F187" s="70">
        <v>0</v>
      </c>
      <c r="G187" s="55">
        <v>842.02</v>
      </c>
      <c r="H187" s="56">
        <v>0</v>
      </c>
      <c r="I187" s="54"/>
      <c r="J187" s="56"/>
      <c r="K187" s="56"/>
      <c r="L187" s="54"/>
      <c r="M187" s="56"/>
      <c r="N187" s="54">
        <f t="shared" si="39"/>
        <v>475.18</v>
      </c>
      <c r="O187" s="56">
        <v>0</v>
      </c>
      <c r="P187" s="56">
        <v>0</v>
      </c>
      <c r="Q187" s="55">
        <v>475.18</v>
      </c>
      <c r="R187" s="56">
        <v>0</v>
      </c>
      <c r="S187" s="56">
        <f t="shared" si="49"/>
        <v>56.433338875561155</v>
      </c>
    </row>
    <row r="188" spans="1:19" s="58" customFormat="1" ht="35.25" customHeight="1" outlineLevel="2" x14ac:dyDescent="0.2">
      <c r="A188" s="115" t="s">
        <v>253</v>
      </c>
      <c r="B188" s="71"/>
      <c r="C188" s="47" t="s">
        <v>339</v>
      </c>
      <c r="D188" s="54">
        <f t="shared" si="50"/>
        <v>1541.4</v>
      </c>
      <c r="E188" s="70">
        <v>0</v>
      </c>
      <c r="F188" s="70">
        <v>0</v>
      </c>
      <c r="G188" s="55">
        <v>1541.4</v>
      </c>
      <c r="H188" s="56">
        <v>0</v>
      </c>
      <c r="I188" s="54"/>
      <c r="J188" s="56"/>
      <c r="K188" s="56"/>
      <c r="L188" s="54"/>
      <c r="M188" s="56"/>
      <c r="N188" s="54">
        <f t="shared" si="39"/>
        <v>450.86</v>
      </c>
      <c r="O188" s="56">
        <v>0</v>
      </c>
      <c r="P188" s="56">
        <v>0</v>
      </c>
      <c r="Q188" s="55">
        <v>450.86</v>
      </c>
      <c r="R188" s="56">
        <v>0</v>
      </c>
      <c r="S188" s="56">
        <f t="shared" si="49"/>
        <v>29.250032438043338</v>
      </c>
    </row>
    <row r="189" spans="1:19" s="58" customFormat="1" ht="35.25" customHeight="1" outlineLevel="2" x14ac:dyDescent="0.2">
      <c r="A189" s="115" t="s">
        <v>340</v>
      </c>
      <c r="B189" s="71"/>
      <c r="C189" s="47" t="s">
        <v>341</v>
      </c>
      <c r="D189" s="54">
        <f t="shared" si="50"/>
        <v>672</v>
      </c>
      <c r="E189" s="70">
        <v>0</v>
      </c>
      <c r="F189" s="70">
        <v>0</v>
      </c>
      <c r="G189" s="55">
        <v>672</v>
      </c>
      <c r="H189" s="56">
        <v>0</v>
      </c>
      <c r="I189" s="54"/>
      <c r="J189" s="56"/>
      <c r="K189" s="56"/>
      <c r="L189" s="54"/>
      <c r="M189" s="56"/>
      <c r="N189" s="54">
        <f t="shared" si="39"/>
        <v>140.97999999999999</v>
      </c>
      <c r="O189" s="56">
        <v>0</v>
      </c>
      <c r="P189" s="56">
        <v>0</v>
      </c>
      <c r="Q189" s="55">
        <v>140.97999999999999</v>
      </c>
      <c r="R189" s="56">
        <v>0</v>
      </c>
      <c r="S189" s="56">
        <f t="shared" si="49"/>
        <v>20.979166666666664</v>
      </c>
    </row>
    <row r="190" spans="1:19" s="58" customFormat="1" ht="35.25" customHeight="1" outlineLevel="2" x14ac:dyDescent="0.2">
      <c r="A190" s="115" t="s">
        <v>342</v>
      </c>
      <c r="B190" s="71"/>
      <c r="C190" s="47" t="s">
        <v>343</v>
      </c>
      <c r="D190" s="54">
        <f t="shared" si="50"/>
        <v>54</v>
      </c>
      <c r="E190" s="70">
        <v>0</v>
      </c>
      <c r="F190" s="70">
        <v>0</v>
      </c>
      <c r="G190" s="55">
        <v>54</v>
      </c>
      <c r="H190" s="56">
        <v>0</v>
      </c>
      <c r="I190" s="54"/>
      <c r="J190" s="56"/>
      <c r="K190" s="56"/>
      <c r="L190" s="54"/>
      <c r="M190" s="56"/>
      <c r="N190" s="54">
        <f t="shared" si="39"/>
        <v>18</v>
      </c>
      <c r="O190" s="56">
        <v>0</v>
      </c>
      <c r="P190" s="56">
        <v>0</v>
      </c>
      <c r="Q190" s="55">
        <v>18</v>
      </c>
      <c r="R190" s="56">
        <v>0</v>
      </c>
      <c r="S190" s="56">
        <f t="shared" si="49"/>
        <v>33.333333333333329</v>
      </c>
    </row>
    <row r="191" spans="1:19" s="58" customFormat="1" ht="35.25" customHeight="1" outlineLevel="2" x14ac:dyDescent="0.2">
      <c r="A191" s="115" t="s">
        <v>344</v>
      </c>
      <c r="B191" s="71"/>
      <c r="C191" s="47" t="s">
        <v>345</v>
      </c>
      <c r="D191" s="54">
        <f t="shared" si="50"/>
        <v>22</v>
      </c>
      <c r="E191" s="70">
        <v>0</v>
      </c>
      <c r="F191" s="70">
        <v>0</v>
      </c>
      <c r="G191" s="55">
        <v>22</v>
      </c>
      <c r="H191" s="56">
        <v>0</v>
      </c>
      <c r="I191" s="54"/>
      <c r="J191" s="56"/>
      <c r="K191" s="56"/>
      <c r="L191" s="54"/>
      <c r="M191" s="56"/>
      <c r="N191" s="54">
        <f t="shared" si="39"/>
        <v>13.2</v>
      </c>
      <c r="O191" s="56">
        <v>0</v>
      </c>
      <c r="P191" s="56">
        <v>0</v>
      </c>
      <c r="Q191" s="55">
        <v>13.2</v>
      </c>
      <c r="R191" s="56">
        <v>0</v>
      </c>
      <c r="S191" s="56">
        <f t="shared" si="49"/>
        <v>60</v>
      </c>
    </row>
    <row r="192" spans="1:19" s="58" customFormat="1" ht="35.25" customHeight="1" outlineLevel="2" x14ac:dyDescent="0.2">
      <c r="A192" s="115" t="s">
        <v>346</v>
      </c>
      <c r="B192" s="71"/>
      <c r="C192" s="47" t="s">
        <v>347</v>
      </c>
      <c r="D192" s="54">
        <f t="shared" si="50"/>
        <v>100</v>
      </c>
      <c r="E192" s="70">
        <v>0</v>
      </c>
      <c r="F192" s="70">
        <v>0</v>
      </c>
      <c r="G192" s="55">
        <v>100</v>
      </c>
      <c r="H192" s="56">
        <v>0</v>
      </c>
      <c r="I192" s="54"/>
      <c r="J192" s="56"/>
      <c r="K192" s="56"/>
      <c r="L192" s="54"/>
      <c r="M192" s="56"/>
      <c r="N192" s="54">
        <f t="shared" si="39"/>
        <v>0</v>
      </c>
      <c r="O192" s="56">
        <v>0</v>
      </c>
      <c r="P192" s="56">
        <v>0</v>
      </c>
      <c r="Q192" s="55">
        <v>0</v>
      </c>
      <c r="R192" s="56">
        <v>0</v>
      </c>
      <c r="S192" s="56">
        <f t="shared" si="49"/>
        <v>0</v>
      </c>
    </row>
    <row r="193" spans="1:21" s="58" customFormat="1" ht="35.25" customHeight="1" outlineLevel="2" x14ac:dyDescent="0.2">
      <c r="A193" s="115" t="s">
        <v>348</v>
      </c>
      <c r="B193" s="71"/>
      <c r="C193" s="47" t="s">
        <v>349</v>
      </c>
      <c r="D193" s="54">
        <f t="shared" si="50"/>
        <v>60</v>
      </c>
      <c r="E193" s="70">
        <v>0</v>
      </c>
      <c r="F193" s="70">
        <v>0</v>
      </c>
      <c r="G193" s="55">
        <v>60</v>
      </c>
      <c r="H193" s="56">
        <v>0</v>
      </c>
      <c r="I193" s="54"/>
      <c r="J193" s="56"/>
      <c r="K193" s="56"/>
      <c r="L193" s="54"/>
      <c r="M193" s="56"/>
      <c r="N193" s="54">
        <f t="shared" si="39"/>
        <v>0</v>
      </c>
      <c r="O193" s="56">
        <v>0</v>
      </c>
      <c r="P193" s="56">
        <v>0</v>
      </c>
      <c r="Q193" s="55">
        <v>0</v>
      </c>
      <c r="R193" s="56">
        <v>0</v>
      </c>
      <c r="S193" s="56">
        <f t="shared" si="49"/>
        <v>0</v>
      </c>
    </row>
    <row r="194" spans="1:21" s="58" customFormat="1" ht="35.25" customHeight="1" outlineLevel="2" x14ac:dyDescent="0.2">
      <c r="A194" s="115" t="s">
        <v>350</v>
      </c>
      <c r="B194" s="71"/>
      <c r="C194" s="47" t="s">
        <v>351</v>
      </c>
      <c r="D194" s="54">
        <f t="shared" si="50"/>
        <v>70</v>
      </c>
      <c r="E194" s="70">
        <v>0</v>
      </c>
      <c r="F194" s="70">
        <v>0</v>
      </c>
      <c r="G194" s="55">
        <v>70</v>
      </c>
      <c r="H194" s="56">
        <v>0</v>
      </c>
      <c r="I194" s="54"/>
      <c r="J194" s="56"/>
      <c r="K194" s="56"/>
      <c r="L194" s="54"/>
      <c r="M194" s="56"/>
      <c r="N194" s="54">
        <f t="shared" si="39"/>
        <v>70</v>
      </c>
      <c r="O194" s="56">
        <v>0</v>
      </c>
      <c r="P194" s="56">
        <v>0</v>
      </c>
      <c r="Q194" s="55">
        <v>70</v>
      </c>
      <c r="R194" s="56">
        <v>0</v>
      </c>
      <c r="S194" s="56">
        <f t="shared" si="49"/>
        <v>100</v>
      </c>
    </row>
    <row r="195" spans="1:21" s="58" customFormat="1" ht="35.25" customHeight="1" outlineLevel="2" x14ac:dyDescent="0.2">
      <c r="A195" s="115" t="s">
        <v>352</v>
      </c>
      <c r="B195" s="71"/>
      <c r="C195" s="47" t="s">
        <v>353</v>
      </c>
      <c r="D195" s="54">
        <f t="shared" si="50"/>
        <v>50</v>
      </c>
      <c r="E195" s="70">
        <v>0</v>
      </c>
      <c r="F195" s="70">
        <v>0</v>
      </c>
      <c r="G195" s="55">
        <v>50</v>
      </c>
      <c r="H195" s="56">
        <v>0</v>
      </c>
      <c r="I195" s="54"/>
      <c r="J195" s="56"/>
      <c r="K195" s="56"/>
      <c r="L195" s="54"/>
      <c r="M195" s="56"/>
      <c r="N195" s="54">
        <f t="shared" si="39"/>
        <v>50</v>
      </c>
      <c r="O195" s="56">
        <v>0</v>
      </c>
      <c r="P195" s="56">
        <v>0</v>
      </c>
      <c r="Q195" s="55">
        <v>50</v>
      </c>
      <c r="R195" s="56">
        <v>0</v>
      </c>
      <c r="S195" s="56">
        <f t="shared" si="49"/>
        <v>100</v>
      </c>
    </row>
    <row r="196" spans="1:21" s="58" customFormat="1" ht="35.25" customHeight="1" outlineLevel="2" x14ac:dyDescent="0.2">
      <c r="A196" s="115" t="s">
        <v>354</v>
      </c>
      <c r="B196" s="71"/>
      <c r="C196" s="47" t="s">
        <v>355</v>
      </c>
      <c r="D196" s="54">
        <f t="shared" si="50"/>
        <v>75</v>
      </c>
      <c r="E196" s="70">
        <v>0</v>
      </c>
      <c r="F196" s="70">
        <v>0</v>
      </c>
      <c r="G196" s="55">
        <v>75</v>
      </c>
      <c r="H196" s="56">
        <v>0</v>
      </c>
      <c r="I196" s="54"/>
      <c r="J196" s="56"/>
      <c r="K196" s="56"/>
      <c r="L196" s="54"/>
      <c r="M196" s="56"/>
      <c r="N196" s="54">
        <f t="shared" si="39"/>
        <v>0</v>
      </c>
      <c r="O196" s="56">
        <v>0</v>
      </c>
      <c r="P196" s="56">
        <v>0</v>
      </c>
      <c r="Q196" s="55">
        <v>0</v>
      </c>
      <c r="R196" s="56">
        <v>0</v>
      </c>
      <c r="S196" s="56">
        <f t="shared" si="49"/>
        <v>0</v>
      </c>
    </row>
    <row r="197" spans="1:21" s="58" customFormat="1" ht="35.25" customHeight="1" outlineLevel="2" x14ac:dyDescent="0.2">
      <c r="A197" s="115" t="s">
        <v>356</v>
      </c>
      <c r="B197" s="71"/>
      <c r="C197" s="47" t="s">
        <v>357</v>
      </c>
      <c r="D197" s="54">
        <f t="shared" si="50"/>
        <v>100</v>
      </c>
      <c r="E197" s="70">
        <v>0</v>
      </c>
      <c r="F197" s="70">
        <v>0</v>
      </c>
      <c r="G197" s="55">
        <v>100</v>
      </c>
      <c r="H197" s="56">
        <v>0</v>
      </c>
      <c r="I197" s="54"/>
      <c r="J197" s="56"/>
      <c r="K197" s="56"/>
      <c r="L197" s="54"/>
      <c r="M197" s="56"/>
      <c r="N197" s="54">
        <v>0</v>
      </c>
      <c r="O197" s="56">
        <v>0</v>
      </c>
      <c r="P197" s="56">
        <v>0</v>
      </c>
      <c r="Q197" s="55">
        <v>0</v>
      </c>
      <c r="R197" s="56">
        <v>0</v>
      </c>
      <c r="S197" s="56">
        <f t="shared" si="49"/>
        <v>0</v>
      </c>
    </row>
    <row r="198" spans="1:21" s="58" customFormat="1" ht="35.25" customHeight="1" outlineLevel="2" x14ac:dyDescent="0.2">
      <c r="A198" s="115" t="s">
        <v>358</v>
      </c>
      <c r="B198" s="71"/>
      <c r="C198" s="47" t="s">
        <v>359</v>
      </c>
      <c r="D198" s="54">
        <f t="shared" si="50"/>
        <v>40</v>
      </c>
      <c r="E198" s="70">
        <v>0</v>
      </c>
      <c r="F198" s="70">
        <v>0</v>
      </c>
      <c r="G198" s="55">
        <v>40</v>
      </c>
      <c r="H198" s="56">
        <v>0</v>
      </c>
      <c r="I198" s="54"/>
      <c r="J198" s="56"/>
      <c r="K198" s="56"/>
      <c r="L198" s="54"/>
      <c r="M198" s="56"/>
      <c r="N198" s="54">
        <f>O198+P198+Q198+R198</f>
        <v>40</v>
      </c>
      <c r="O198" s="56">
        <v>0</v>
      </c>
      <c r="P198" s="56">
        <v>0</v>
      </c>
      <c r="Q198" s="55">
        <v>40</v>
      </c>
      <c r="R198" s="56">
        <v>0</v>
      </c>
      <c r="S198" s="56">
        <f>N198/D198*100</f>
        <v>100</v>
      </c>
    </row>
    <row r="199" spans="1:21" s="58" customFormat="1" ht="35.25" customHeight="1" outlineLevel="2" x14ac:dyDescent="0.2">
      <c r="A199" s="115" t="s">
        <v>360</v>
      </c>
      <c r="B199" s="71"/>
      <c r="C199" s="47" t="s">
        <v>361</v>
      </c>
      <c r="D199" s="54">
        <f t="shared" si="50"/>
        <v>40</v>
      </c>
      <c r="E199" s="70">
        <v>0</v>
      </c>
      <c r="F199" s="70">
        <v>0</v>
      </c>
      <c r="G199" s="55">
        <v>40</v>
      </c>
      <c r="H199" s="56">
        <v>0</v>
      </c>
      <c r="I199" s="54"/>
      <c r="J199" s="56"/>
      <c r="K199" s="56"/>
      <c r="L199" s="54"/>
      <c r="M199" s="56"/>
      <c r="N199" s="54">
        <f>O199+P199+Q199+R199</f>
        <v>40</v>
      </c>
      <c r="O199" s="56">
        <v>0</v>
      </c>
      <c r="P199" s="56">
        <v>0</v>
      </c>
      <c r="Q199" s="55">
        <v>40</v>
      </c>
      <c r="R199" s="56">
        <v>0</v>
      </c>
      <c r="S199" s="56">
        <f>N199/D199*100</f>
        <v>100</v>
      </c>
    </row>
    <row r="200" spans="1:21" s="58" customFormat="1" ht="35.25" customHeight="1" outlineLevel="2" x14ac:dyDescent="0.2">
      <c r="A200" s="115" t="s">
        <v>362</v>
      </c>
      <c r="B200" s="71"/>
      <c r="C200" s="47" t="s">
        <v>363</v>
      </c>
      <c r="D200" s="54">
        <f t="shared" si="50"/>
        <v>60</v>
      </c>
      <c r="E200" s="70">
        <v>0</v>
      </c>
      <c r="F200" s="70">
        <v>0</v>
      </c>
      <c r="G200" s="55">
        <v>60</v>
      </c>
      <c r="H200" s="56">
        <v>0</v>
      </c>
      <c r="I200" s="54"/>
      <c r="J200" s="56"/>
      <c r="K200" s="56"/>
      <c r="L200" s="54"/>
      <c r="M200" s="56"/>
      <c r="N200" s="54">
        <f>O200+P200+Q200+R200</f>
        <v>25.08</v>
      </c>
      <c r="O200" s="56">
        <v>0</v>
      </c>
      <c r="P200" s="56">
        <v>0</v>
      </c>
      <c r="Q200" s="55">
        <v>25.08</v>
      </c>
      <c r="R200" s="56">
        <v>0</v>
      </c>
      <c r="S200" s="56">
        <f>N200/D200*100</f>
        <v>41.8</v>
      </c>
    </row>
    <row r="201" spans="1:21" s="58" customFormat="1" ht="35.25" customHeight="1" outlineLevel="2" x14ac:dyDescent="0.2">
      <c r="A201" s="115" t="s">
        <v>364</v>
      </c>
      <c r="B201" s="71"/>
      <c r="C201" s="47" t="s">
        <v>365</v>
      </c>
      <c r="D201" s="54">
        <f t="shared" si="50"/>
        <v>198.4</v>
      </c>
      <c r="E201" s="70">
        <v>0</v>
      </c>
      <c r="F201" s="70">
        <v>0</v>
      </c>
      <c r="G201" s="55">
        <v>198.4</v>
      </c>
      <c r="H201" s="56">
        <v>0</v>
      </c>
      <c r="I201" s="54"/>
      <c r="J201" s="56"/>
      <c r="K201" s="56"/>
      <c r="L201" s="54"/>
      <c r="M201" s="56"/>
      <c r="N201" s="54">
        <f>O201+P201+Q201+R201</f>
        <v>53.6</v>
      </c>
      <c r="O201" s="56">
        <v>0</v>
      </c>
      <c r="P201" s="56">
        <v>0</v>
      </c>
      <c r="Q201" s="55">
        <v>53.6</v>
      </c>
      <c r="R201" s="56">
        <v>0</v>
      </c>
      <c r="S201" s="56">
        <f>N201/D201*100</f>
        <v>27.016129032258064</v>
      </c>
    </row>
    <row r="202" spans="1:21" s="116" customFormat="1" ht="75" customHeight="1" x14ac:dyDescent="0.2">
      <c r="A202" s="86">
        <v>10</v>
      </c>
      <c r="B202" s="126" t="s">
        <v>36</v>
      </c>
      <c r="C202" s="127"/>
      <c r="D202" s="54">
        <f t="shared" ref="D202:D234" si="51">E202+F202+G202+H202</f>
        <v>201968.47</v>
      </c>
      <c r="E202" s="54">
        <v>6280</v>
      </c>
      <c r="F202" s="54">
        <v>13720</v>
      </c>
      <c r="G202" s="54">
        <v>181968.47</v>
      </c>
      <c r="H202" s="55">
        <v>0</v>
      </c>
      <c r="I202" s="54" t="e">
        <f t="shared" ref="I202:I203" si="52">SUM(J202:M202)</f>
        <v>#REF!</v>
      </c>
      <c r="J202" s="54" t="e">
        <f>J203+#REF!</f>
        <v>#REF!</v>
      </c>
      <c r="K202" s="54" t="e">
        <f>K203+#REF!</f>
        <v>#REF!</v>
      </c>
      <c r="L202" s="54" t="e">
        <f>L203+#REF!</f>
        <v>#REF!</v>
      </c>
      <c r="M202" s="55"/>
      <c r="N202" s="54">
        <f t="shared" si="39"/>
        <v>69647.13</v>
      </c>
      <c r="O202" s="54">
        <v>1884</v>
      </c>
      <c r="P202" s="54">
        <v>4116</v>
      </c>
      <c r="Q202" s="54">
        <v>63647.13</v>
      </c>
      <c r="R202" s="55">
        <v>0</v>
      </c>
      <c r="S202" s="55">
        <f t="shared" ref="S202:S234" si="53">N202/D202*100</f>
        <v>34.484159829502104</v>
      </c>
      <c r="U202" s="117"/>
    </row>
    <row r="203" spans="1:21" s="35" customFormat="1" ht="60" customHeight="1" outlineLevel="1" x14ac:dyDescent="0.2">
      <c r="A203" s="40" t="s">
        <v>45</v>
      </c>
      <c r="B203" s="124" t="s">
        <v>37</v>
      </c>
      <c r="C203" s="125"/>
      <c r="D203" s="32">
        <f t="shared" si="51"/>
        <v>162395.76</v>
      </c>
      <c r="E203" s="37">
        <v>0</v>
      </c>
      <c r="F203" s="37">
        <v>0</v>
      </c>
      <c r="G203" s="32">
        <v>162395.76</v>
      </c>
      <c r="H203" s="34">
        <f>H237</f>
        <v>0</v>
      </c>
      <c r="I203" s="32" t="e">
        <f t="shared" si="52"/>
        <v>#REF!</v>
      </c>
      <c r="J203" s="37"/>
      <c r="K203" s="37"/>
      <c r="L203" s="32" t="e">
        <f>#REF!+#REF!+#REF!+#REF!+#REF!+#REF!</f>
        <v>#REF!</v>
      </c>
      <c r="M203" s="34"/>
      <c r="N203" s="32">
        <f t="shared" si="39"/>
        <v>61919.56</v>
      </c>
      <c r="O203" s="37">
        <v>0</v>
      </c>
      <c r="P203" s="37">
        <v>0</v>
      </c>
      <c r="Q203" s="32">
        <v>61919.56</v>
      </c>
      <c r="R203" s="34">
        <f>R237</f>
        <v>0</v>
      </c>
      <c r="S203" s="34">
        <f t="shared" si="53"/>
        <v>38.128803362846412</v>
      </c>
    </row>
    <row r="204" spans="1:21" s="35" customFormat="1" ht="60" customHeight="1" outlineLevel="1" x14ac:dyDescent="0.2">
      <c r="A204" s="40" t="s">
        <v>45</v>
      </c>
      <c r="B204" s="41"/>
      <c r="C204" s="42" t="s">
        <v>144</v>
      </c>
      <c r="D204" s="32">
        <f t="shared" si="51"/>
        <v>142997.21</v>
      </c>
      <c r="E204" s="37">
        <v>0</v>
      </c>
      <c r="F204" s="37">
        <v>0</v>
      </c>
      <c r="G204" s="32">
        <v>142997.21</v>
      </c>
      <c r="H204" s="34">
        <v>0</v>
      </c>
      <c r="I204" s="32"/>
      <c r="J204" s="37"/>
      <c r="K204" s="37"/>
      <c r="L204" s="32"/>
      <c r="M204" s="34"/>
      <c r="N204" s="32">
        <f t="shared" si="39"/>
        <v>51563.14</v>
      </c>
      <c r="O204" s="37">
        <v>0</v>
      </c>
      <c r="P204" s="37">
        <v>0</v>
      </c>
      <c r="Q204" s="32">
        <v>51563.14</v>
      </c>
      <c r="R204" s="34">
        <v>0</v>
      </c>
      <c r="S204" s="34">
        <f t="shared" si="53"/>
        <v>36.058843385825497</v>
      </c>
    </row>
    <row r="205" spans="1:21" s="35" customFormat="1" ht="60" customHeight="1" outlineLevel="2" x14ac:dyDescent="0.2">
      <c r="A205" s="40" t="s">
        <v>29</v>
      </c>
      <c r="B205" s="41"/>
      <c r="C205" s="42" t="s">
        <v>190</v>
      </c>
      <c r="D205" s="32">
        <f t="shared" si="51"/>
        <v>113138.59</v>
      </c>
      <c r="E205" s="37">
        <v>0</v>
      </c>
      <c r="F205" s="37">
        <v>0</v>
      </c>
      <c r="G205" s="32">
        <v>113138.59</v>
      </c>
      <c r="H205" s="34">
        <v>0</v>
      </c>
      <c r="I205" s="32"/>
      <c r="J205" s="37"/>
      <c r="K205" s="37"/>
      <c r="L205" s="32"/>
      <c r="M205" s="34"/>
      <c r="N205" s="32">
        <f t="shared" si="39"/>
        <v>50205.120000000003</v>
      </c>
      <c r="O205" s="37">
        <v>0</v>
      </c>
      <c r="P205" s="37">
        <v>0</v>
      </c>
      <c r="Q205" s="32">
        <v>50205.120000000003</v>
      </c>
      <c r="R205" s="34">
        <v>0</v>
      </c>
      <c r="S205" s="34">
        <f t="shared" si="53"/>
        <v>44.374885704338375</v>
      </c>
    </row>
    <row r="206" spans="1:21" s="35" customFormat="1" ht="60" customHeight="1" outlineLevel="2" x14ac:dyDescent="0.2">
      <c r="A206" s="40" t="s">
        <v>180</v>
      </c>
      <c r="B206" s="41"/>
      <c r="C206" s="42" t="s">
        <v>191</v>
      </c>
      <c r="D206" s="32">
        <f t="shared" si="51"/>
        <v>262.06</v>
      </c>
      <c r="E206" s="37">
        <v>0</v>
      </c>
      <c r="F206" s="37">
        <v>0</v>
      </c>
      <c r="G206" s="32">
        <v>262.06</v>
      </c>
      <c r="H206" s="34">
        <v>0</v>
      </c>
      <c r="I206" s="32"/>
      <c r="J206" s="37"/>
      <c r="K206" s="37"/>
      <c r="L206" s="32"/>
      <c r="M206" s="34"/>
      <c r="N206" s="32">
        <f t="shared" si="39"/>
        <v>110.2</v>
      </c>
      <c r="O206" s="37">
        <v>0</v>
      </c>
      <c r="P206" s="37">
        <v>0</v>
      </c>
      <c r="Q206" s="32">
        <v>110.2</v>
      </c>
      <c r="R206" s="34">
        <v>0</v>
      </c>
      <c r="S206" s="34">
        <f t="shared" si="53"/>
        <v>42.051438601846911</v>
      </c>
    </row>
    <row r="207" spans="1:21" s="35" customFormat="1" ht="60" customHeight="1" outlineLevel="2" x14ac:dyDescent="0.2">
      <c r="A207" s="40" t="s">
        <v>182</v>
      </c>
      <c r="B207" s="41"/>
      <c r="C207" s="42" t="s">
        <v>192</v>
      </c>
      <c r="D207" s="32">
        <f t="shared" si="51"/>
        <v>3347.47</v>
      </c>
      <c r="E207" s="37">
        <v>0</v>
      </c>
      <c r="F207" s="37">
        <v>0</v>
      </c>
      <c r="G207" s="32">
        <v>3347.47</v>
      </c>
      <c r="H207" s="34">
        <v>0</v>
      </c>
      <c r="I207" s="32"/>
      <c r="J207" s="37"/>
      <c r="K207" s="37"/>
      <c r="L207" s="32"/>
      <c r="M207" s="34"/>
      <c r="N207" s="32">
        <f t="shared" si="39"/>
        <v>0</v>
      </c>
      <c r="O207" s="37">
        <v>0</v>
      </c>
      <c r="P207" s="37">
        <v>0</v>
      </c>
      <c r="Q207" s="32">
        <v>0</v>
      </c>
      <c r="R207" s="34">
        <v>0</v>
      </c>
      <c r="S207" s="34">
        <f t="shared" si="53"/>
        <v>0</v>
      </c>
    </row>
    <row r="208" spans="1:21" s="35" customFormat="1" ht="60" customHeight="1" outlineLevel="3" x14ac:dyDescent="0.2">
      <c r="A208" s="40" t="s">
        <v>193</v>
      </c>
      <c r="B208" s="41"/>
      <c r="C208" s="42" t="s">
        <v>194</v>
      </c>
      <c r="D208" s="32">
        <f t="shared" si="51"/>
        <v>34.97</v>
      </c>
      <c r="E208" s="37">
        <v>0</v>
      </c>
      <c r="F208" s="37">
        <v>0</v>
      </c>
      <c r="G208" s="32">
        <v>34.97</v>
      </c>
      <c r="H208" s="34">
        <v>0</v>
      </c>
      <c r="I208" s="32"/>
      <c r="J208" s="37"/>
      <c r="K208" s="37"/>
      <c r="L208" s="32"/>
      <c r="M208" s="34"/>
      <c r="N208" s="32">
        <f t="shared" si="39"/>
        <v>0</v>
      </c>
      <c r="O208" s="37">
        <v>0</v>
      </c>
      <c r="P208" s="37">
        <v>0</v>
      </c>
      <c r="Q208" s="32">
        <v>0</v>
      </c>
      <c r="R208" s="34">
        <v>0</v>
      </c>
      <c r="S208" s="34">
        <f t="shared" si="53"/>
        <v>0</v>
      </c>
    </row>
    <row r="209" spans="1:19" s="35" customFormat="1" ht="60" customHeight="1" outlineLevel="3" x14ac:dyDescent="0.2">
      <c r="A209" s="40" t="s">
        <v>195</v>
      </c>
      <c r="B209" s="41"/>
      <c r="C209" s="42" t="s">
        <v>196</v>
      </c>
      <c r="D209" s="32">
        <f t="shared" si="51"/>
        <v>3312.5</v>
      </c>
      <c r="E209" s="37">
        <v>0</v>
      </c>
      <c r="F209" s="37">
        <v>0</v>
      </c>
      <c r="G209" s="32">
        <v>3312.5</v>
      </c>
      <c r="H209" s="34">
        <v>0</v>
      </c>
      <c r="I209" s="32"/>
      <c r="J209" s="37"/>
      <c r="K209" s="37"/>
      <c r="L209" s="32"/>
      <c r="M209" s="34"/>
      <c r="N209" s="32">
        <f t="shared" si="39"/>
        <v>0</v>
      </c>
      <c r="O209" s="37">
        <v>0</v>
      </c>
      <c r="P209" s="37">
        <v>0</v>
      </c>
      <c r="Q209" s="32">
        <v>0</v>
      </c>
      <c r="R209" s="34">
        <v>0</v>
      </c>
      <c r="S209" s="34">
        <f t="shared" si="53"/>
        <v>0</v>
      </c>
    </row>
    <row r="210" spans="1:19" s="35" customFormat="1" ht="60" customHeight="1" outlineLevel="2" x14ac:dyDescent="0.2">
      <c r="A210" s="40" t="s">
        <v>184</v>
      </c>
      <c r="B210" s="41"/>
      <c r="C210" s="42" t="s">
        <v>198</v>
      </c>
      <c r="D210" s="32">
        <f t="shared" si="51"/>
        <v>499.05</v>
      </c>
      <c r="E210" s="37">
        <v>0</v>
      </c>
      <c r="F210" s="37">
        <v>0</v>
      </c>
      <c r="G210" s="32">
        <v>499.05</v>
      </c>
      <c r="H210" s="34">
        <v>0</v>
      </c>
      <c r="I210" s="32"/>
      <c r="J210" s="37"/>
      <c r="K210" s="37"/>
      <c r="L210" s="32"/>
      <c r="M210" s="34"/>
      <c r="N210" s="32">
        <f t="shared" si="39"/>
        <v>499.05</v>
      </c>
      <c r="O210" s="37">
        <v>0</v>
      </c>
      <c r="P210" s="37">
        <v>0</v>
      </c>
      <c r="Q210" s="32">
        <v>499.05</v>
      </c>
      <c r="R210" s="34">
        <v>0</v>
      </c>
      <c r="S210" s="34">
        <f t="shared" si="53"/>
        <v>100</v>
      </c>
    </row>
    <row r="211" spans="1:19" s="35" customFormat="1" ht="60" customHeight="1" outlineLevel="2" x14ac:dyDescent="0.2">
      <c r="A211" s="40" t="s">
        <v>186</v>
      </c>
      <c r="B211" s="41"/>
      <c r="C211" s="42" t="s">
        <v>197</v>
      </c>
      <c r="D211" s="32">
        <f t="shared" si="51"/>
        <v>19.170000000000002</v>
      </c>
      <c r="E211" s="37">
        <v>0</v>
      </c>
      <c r="F211" s="37">
        <v>0</v>
      </c>
      <c r="G211" s="32">
        <v>19.170000000000002</v>
      </c>
      <c r="H211" s="34">
        <v>0</v>
      </c>
      <c r="I211" s="32"/>
      <c r="J211" s="37"/>
      <c r="K211" s="37"/>
      <c r="L211" s="32"/>
      <c r="M211" s="34"/>
      <c r="N211" s="32">
        <f t="shared" si="39"/>
        <v>19.170000000000002</v>
      </c>
      <c r="O211" s="37">
        <v>0</v>
      </c>
      <c r="P211" s="37">
        <v>0</v>
      </c>
      <c r="Q211" s="32">
        <v>19.170000000000002</v>
      </c>
      <c r="R211" s="34">
        <v>0</v>
      </c>
      <c r="S211" s="34">
        <f t="shared" si="53"/>
        <v>100</v>
      </c>
    </row>
    <row r="212" spans="1:19" s="35" customFormat="1" ht="60" customHeight="1" outlineLevel="2" x14ac:dyDescent="0.2">
      <c r="A212" s="40" t="s">
        <v>188</v>
      </c>
      <c r="B212" s="41"/>
      <c r="C212" s="42" t="s">
        <v>199</v>
      </c>
      <c r="D212" s="32">
        <f t="shared" si="51"/>
        <v>6446.55</v>
      </c>
      <c r="E212" s="37">
        <v>0</v>
      </c>
      <c r="F212" s="37">
        <v>0</v>
      </c>
      <c r="G212" s="32">
        <v>6446.55</v>
      </c>
      <c r="H212" s="34">
        <v>0</v>
      </c>
      <c r="I212" s="32"/>
      <c r="J212" s="37"/>
      <c r="K212" s="37"/>
      <c r="L212" s="32"/>
      <c r="M212" s="34"/>
      <c r="N212" s="32">
        <f t="shared" si="39"/>
        <v>275.87</v>
      </c>
      <c r="O212" s="37">
        <v>0</v>
      </c>
      <c r="P212" s="37">
        <v>0</v>
      </c>
      <c r="Q212" s="32">
        <v>275.87</v>
      </c>
      <c r="R212" s="34">
        <v>0</v>
      </c>
      <c r="S212" s="34">
        <f t="shared" si="53"/>
        <v>4.279343214587648</v>
      </c>
    </row>
    <row r="213" spans="1:19" s="35" customFormat="1" ht="60" customHeight="1" outlineLevel="3" x14ac:dyDescent="0.2">
      <c r="A213" s="40" t="s">
        <v>200</v>
      </c>
      <c r="B213" s="41"/>
      <c r="C213" s="42" t="s">
        <v>201</v>
      </c>
      <c r="D213" s="32">
        <f t="shared" si="51"/>
        <v>746.55</v>
      </c>
      <c r="E213" s="37">
        <v>0</v>
      </c>
      <c r="F213" s="37">
        <v>0</v>
      </c>
      <c r="G213" s="32">
        <v>746.55</v>
      </c>
      <c r="H213" s="34">
        <v>0</v>
      </c>
      <c r="I213" s="32"/>
      <c r="J213" s="37"/>
      <c r="K213" s="37"/>
      <c r="L213" s="32"/>
      <c r="M213" s="34"/>
      <c r="N213" s="32">
        <f t="shared" si="39"/>
        <v>275.87</v>
      </c>
      <c r="O213" s="37">
        <v>0</v>
      </c>
      <c r="P213" s="37">
        <v>0</v>
      </c>
      <c r="Q213" s="32">
        <v>275.87</v>
      </c>
      <c r="R213" s="34">
        <v>0</v>
      </c>
      <c r="S213" s="34">
        <f t="shared" si="53"/>
        <v>36.952648851383032</v>
      </c>
    </row>
    <row r="214" spans="1:19" s="35" customFormat="1" ht="60" customHeight="1" outlineLevel="3" x14ac:dyDescent="0.2">
      <c r="A214" s="40" t="s">
        <v>202</v>
      </c>
      <c r="B214" s="41"/>
      <c r="C214" s="42" t="s">
        <v>203</v>
      </c>
      <c r="D214" s="32">
        <f t="shared" si="51"/>
        <v>5700</v>
      </c>
      <c r="E214" s="37">
        <v>0</v>
      </c>
      <c r="F214" s="37">
        <v>0</v>
      </c>
      <c r="G214" s="32">
        <v>5700</v>
      </c>
      <c r="H214" s="34">
        <v>0</v>
      </c>
      <c r="I214" s="32"/>
      <c r="J214" s="37"/>
      <c r="K214" s="37"/>
      <c r="L214" s="32"/>
      <c r="M214" s="34"/>
      <c r="N214" s="32">
        <f t="shared" si="39"/>
        <v>0</v>
      </c>
      <c r="O214" s="37">
        <v>0</v>
      </c>
      <c r="P214" s="37">
        <v>0</v>
      </c>
      <c r="Q214" s="32">
        <v>0</v>
      </c>
      <c r="R214" s="34">
        <v>0</v>
      </c>
      <c r="S214" s="34">
        <f t="shared" si="53"/>
        <v>0</v>
      </c>
    </row>
    <row r="215" spans="1:19" s="35" customFormat="1" ht="60" customHeight="1" outlineLevel="2" x14ac:dyDescent="0.2">
      <c r="A215" s="40" t="s">
        <v>204</v>
      </c>
      <c r="B215" s="41"/>
      <c r="C215" s="42" t="s">
        <v>205</v>
      </c>
      <c r="D215" s="32">
        <f t="shared" si="51"/>
        <v>221.6</v>
      </c>
      <c r="E215" s="37">
        <v>0</v>
      </c>
      <c r="F215" s="37">
        <v>0</v>
      </c>
      <c r="G215" s="32">
        <v>221.6</v>
      </c>
      <c r="H215" s="34">
        <v>0</v>
      </c>
      <c r="I215" s="32"/>
      <c r="J215" s="37"/>
      <c r="K215" s="37"/>
      <c r="L215" s="32"/>
      <c r="M215" s="34"/>
      <c r="N215" s="32">
        <f t="shared" si="39"/>
        <v>90</v>
      </c>
      <c r="O215" s="37">
        <v>0</v>
      </c>
      <c r="P215" s="37">
        <v>0</v>
      </c>
      <c r="Q215" s="32">
        <v>90</v>
      </c>
      <c r="R215" s="34">
        <v>0</v>
      </c>
      <c r="S215" s="34">
        <f t="shared" si="53"/>
        <v>40.613718411552348</v>
      </c>
    </row>
    <row r="216" spans="1:19" s="35" customFormat="1" ht="60" customHeight="1" outlineLevel="2" x14ac:dyDescent="0.2">
      <c r="A216" s="40" t="s">
        <v>206</v>
      </c>
      <c r="B216" s="41"/>
      <c r="C216" s="42" t="s">
        <v>207</v>
      </c>
      <c r="D216" s="32">
        <f t="shared" si="51"/>
        <v>15307.81</v>
      </c>
      <c r="E216" s="37">
        <v>0</v>
      </c>
      <c r="F216" s="37">
        <v>0</v>
      </c>
      <c r="G216" s="32">
        <v>15307.81</v>
      </c>
      <c r="H216" s="34">
        <v>0</v>
      </c>
      <c r="I216" s="32"/>
      <c r="J216" s="37"/>
      <c r="K216" s="37"/>
      <c r="L216" s="32"/>
      <c r="M216" s="34"/>
      <c r="N216" s="32">
        <f t="shared" si="39"/>
        <v>0</v>
      </c>
      <c r="O216" s="37">
        <v>0</v>
      </c>
      <c r="P216" s="37">
        <v>0</v>
      </c>
      <c r="Q216" s="32">
        <v>0</v>
      </c>
      <c r="R216" s="34">
        <v>0</v>
      </c>
      <c r="S216" s="34">
        <f t="shared" si="53"/>
        <v>0</v>
      </c>
    </row>
    <row r="217" spans="1:19" s="35" customFormat="1" ht="60" customHeight="1" outlineLevel="3" x14ac:dyDescent="0.2">
      <c r="A217" s="40" t="s">
        <v>208</v>
      </c>
      <c r="B217" s="41"/>
      <c r="C217" s="42" t="s">
        <v>209</v>
      </c>
      <c r="D217" s="32">
        <f t="shared" si="51"/>
        <v>1638.04</v>
      </c>
      <c r="E217" s="37">
        <v>0</v>
      </c>
      <c r="F217" s="37">
        <v>0</v>
      </c>
      <c r="G217" s="32">
        <v>1638.04</v>
      </c>
      <c r="H217" s="34">
        <v>0</v>
      </c>
      <c r="I217" s="32"/>
      <c r="J217" s="37"/>
      <c r="K217" s="37"/>
      <c r="L217" s="32"/>
      <c r="M217" s="34"/>
      <c r="N217" s="32">
        <f t="shared" si="39"/>
        <v>0</v>
      </c>
      <c r="O217" s="37">
        <v>0</v>
      </c>
      <c r="P217" s="37">
        <v>0</v>
      </c>
      <c r="Q217" s="32">
        <v>0</v>
      </c>
      <c r="R217" s="34">
        <v>0</v>
      </c>
      <c r="S217" s="34">
        <f t="shared" si="53"/>
        <v>0</v>
      </c>
    </row>
    <row r="218" spans="1:19" s="35" customFormat="1" ht="60" customHeight="1" outlineLevel="3" x14ac:dyDescent="0.2">
      <c r="A218" s="40" t="s">
        <v>210</v>
      </c>
      <c r="B218" s="41"/>
      <c r="C218" s="42" t="s">
        <v>211</v>
      </c>
      <c r="D218" s="32">
        <f t="shared" si="51"/>
        <v>5194.1400000000003</v>
      </c>
      <c r="E218" s="37">
        <v>0</v>
      </c>
      <c r="F218" s="37">
        <v>0</v>
      </c>
      <c r="G218" s="32">
        <v>5194.1400000000003</v>
      </c>
      <c r="H218" s="34">
        <v>0</v>
      </c>
      <c r="I218" s="32"/>
      <c r="J218" s="37"/>
      <c r="K218" s="37"/>
      <c r="L218" s="32"/>
      <c r="M218" s="34"/>
      <c r="N218" s="32">
        <f t="shared" si="39"/>
        <v>0</v>
      </c>
      <c r="O218" s="37">
        <v>0</v>
      </c>
      <c r="P218" s="37">
        <v>0</v>
      </c>
      <c r="Q218" s="32">
        <v>0</v>
      </c>
      <c r="R218" s="34">
        <v>0</v>
      </c>
      <c r="S218" s="34">
        <f t="shared" si="53"/>
        <v>0</v>
      </c>
    </row>
    <row r="219" spans="1:19" s="35" customFormat="1" ht="60" customHeight="1" outlineLevel="3" x14ac:dyDescent="0.2">
      <c r="A219" s="40" t="s">
        <v>212</v>
      </c>
      <c r="B219" s="41"/>
      <c r="C219" s="42" t="s">
        <v>213</v>
      </c>
      <c r="D219" s="32">
        <f t="shared" si="51"/>
        <v>1687.14</v>
      </c>
      <c r="E219" s="37">
        <v>0</v>
      </c>
      <c r="F219" s="37">
        <v>0</v>
      </c>
      <c r="G219" s="32">
        <v>1687.14</v>
      </c>
      <c r="H219" s="34">
        <v>0</v>
      </c>
      <c r="I219" s="32"/>
      <c r="J219" s="37"/>
      <c r="K219" s="37"/>
      <c r="L219" s="32"/>
      <c r="M219" s="34"/>
      <c r="N219" s="32">
        <f t="shared" si="39"/>
        <v>0</v>
      </c>
      <c r="O219" s="37">
        <v>0</v>
      </c>
      <c r="P219" s="37">
        <v>0</v>
      </c>
      <c r="Q219" s="32">
        <v>0</v>
      </c>
      <c r="R219" s="34">
        <v>0</v>
      </c>
      <c r="S219" s="34">
        <f t="shared" si="53"/>
        <v>0</v>
      </c>
    </row>
    <row r="220" spans="1:19" s="35" customFormat="1" ht="60" customHeight="1" outlineLevel="3" x14ac:dyDescent="0.2">
      <c r="A220" s="40" t="s">
        <v>214</v>
      </c>
      <c r="B220" s="41"/>
      <c r="C220" s="42" t="s">
        <v>215</v>
      </c>
      <c r="D220" s="32">
        <f t="shared" si="51"/>
        <v>3178.05</v>
      </c>
      <c r="E220" s="37">
        <v>0</v>
      </c>
      <c r="F220" s="37">
        <v>0</v>
      </c>
      <c r="G220" s="32">
        <v>3178.05</v>
      </c>
      <c r="H220" s="34">
        <v>0</v>
      </c>
      <c r="I220" s="32"/>
      <c r="J220" s="37"/>
      <c r="K220" s="37"/>
      <c r="L220" s="32"/>
      <c r="M220" s="34"/>
      <c r="N220" s="32">
        <f t="shared" si="39"/>
        <v>0</v>
      </c>
      <c r="O220" s="37">
        <v>0</v>
      </c>
      <c r="P220" s="37">
        <v>0</v>
      </c>
      <c r="Q220" s="32">
        <v>0</v>
      </c>
      <c r="R220" s="34">
        <v>0</v>
      </c>
      <c r="S220" s="34">
        <f t="shared" si="53"/>
        <v>0</v>
      </c>
    </row>
    <row r="221" spans="1:19" s="35" customFormat="1" ht="60" customHeight="1" outlineLevel="3" x14ac:dyDescent="0.2">
      <c r="A221" s="40" t="s">
        <v>216</v>
      </c>
      <c r="B221" s="41"/>
      <c r="C221" s="42" t="s">
        <v>217</v>
      </c>
      <c r="D221" s="32">
        <f t="shared" si="51"/>
        <v>643.19000000000005</v>
      </c>
      <c r="E221" s="37">
        <v>0</v>
      </c>
      <c r="F221" s="37">
        <v>0</v>
      </c>
      <c r="G221" s="32">
        <v>643.19000000000005</v>
      </c>
      <c r="H221" s="34">
        <v>0</v>
      </c>
      <c r="I221" s="32"/>
      <c r="J221" s="37"/>
      <c r="K221" s="37"/>
      <c r="L221" s="32"/>
      <c r="M221" s="34"/>
      <c r="N221" s="32">
        <f t="shared" si="39"/>
        <v>0</v>
      </c>
      <c r="O221" s="37">
        <v>0</v>
      </c>
      <c r="P221" s="37">
        <v>0</v>
      </c>
      <c r="Q221" s="32">
        <v>0</v>
      </c>
      <c r="R221" s="34">
        <v>0</v>
      </c>
      <c r="S221" s="34">
        <f t="shared" si="53"/>
        <v>0</v>
      </c>
    </row>
    <row r="222" spans="1:19" s="35" customFormat="1" ht="60" customHeight="1" outlineLevel="3" x14ac:dyDescent="0.2">
      <c r="A222" s="40" t="s">
        <v>218</v>
      </c>
      <c r="B222" s="41"/>
      <c r="C222" s="42" t="s">
        <v>219</v>
      </c>
      <c r="D222" s="32">
        <f t="shared" si="51"/>
        <v>61.92</v>
      </c>
      <c r="E222" s="37">
        <v>0</v>
      </c>
      <c r="F222" s="37">
        <v>0</v>
      </c>
      <c r="G222" s="32">
        <v>61.92</v>
      </c>
      <c r="H222" s="34">
        <v>0</v>
      </c>
      <c r="I222" s="32"/>
      <c r="J222" s="37"/>
      <c r="K222" s="37"/>
      <c r="L222" s="32"/>
      <c r="M222" s="34"/>
      <c r="N222" s="32">
        <f t="shared" si="39"/>
        <v>0</v>
      </c>
      <c r="O222" s="37">
        <v>0</v>
      </c>
      <c r="P222" s="37">
        <v>0</v>
      </c>
      <c r="Q222" s="32">
        <v>0</v>
      </c>
      <c r="R222" s="34">
        <v>0</v>
      </c>
      <c r="S222" s="34">
        <f t="shared" si="53"/>
        <v>0</v>
      </c>
    </row>
    <row r="223" spans="1:19" s="35" customFormat="1" ht="60" customHeight="1" outlineLevel="3" x14ac:dyDescent="0.2">
      <c r="A223" s="40" t="s">
        <v>220</v>
      </c>
      <c r="B223" s="41"/>
      <c r="C223" s="42" t="s">
        <v>221</v>
      </c>
      <c r="D223" s="32">
        <f t="shared" si="51"/>
        <v>80.69</v>
      </c>
      <c r="E223" s="37">
        <v>0</v>
      </c>
      <c r="F223" s="37">
        <v>0</v>
      </c>
      <c r="G223" s="32">
        <v>80.69</v>
      </c>
      <c r="H223" s="34">
        <v>0</v>
      </c>
      <c r="I223" s="32"/>
      <c r="J223" s="37"/>
      <c r="K223" s="37"/>
      <c r="L223" s="32"/>
      <c r="M223" s="34"/>
      <c r="N223" s="32">
        <f t="shared" si="39"/>
        <v>0</v>
      </c>
      <c r="O223" s="37">
        <v>0</v>
      </c>
      <c r="P223" s="37">
        <v>0</v>
      </c>
      <c r="Q223" s="32">
        <v>0</v>
      </c>
      <c r="R223" s="34">
        <v>0</v>
      </c>
      <c r="S223" s="34">
        <f t="shared" si="53"/>
        <v>0</v>
      </c>
    </row>
    <row r="224" spans="1:19" s="35" customFormat="1" ht="60" customHeight="1" outlineLevel="3" x14ac:dyDescent="0.2">
      <c r="A224" s="40" t="s">
        <v>222</v>
      </c>
      <c r="B224" s="41"/>
      <c r="C224" s="42" t="s">
        <v>225</v>
      </c>
      <c r="D224" s="32">
        <f t="shared" si="51"/>
        <v>673.8</v>
      </c>
      <c r="E224" s="37">
        <v>0</v>
      </c>
      <c r="F224" s="37">
        <v>0</v>
      </c>
      <c r="G224" s="32">
        <v>673.8</v>
      </c>
      <c r="H224" s="34">
        <v>0</v>
      </c>
      <c r="I224" s="32"/>
      <c r="J224" s="37"/>
      <c r="K224" s="37"/>
      <c r="L224" s="32"/>
      <c r="M224" s="34"/>
      <c r="N224" s="32">
        <f t="shared" si="39"/>
        <v>0</v>
      </c>
      <c r="O224" s="37">
        <v>0</v>
      </c>
      <c r="P224" s="37">
        <v>0</v>
      </c>
      <c r="Q224" s="32">
        <v>0</v>
      </c>
      <c r="R224" s="34">
        <v>0</v>
      </c>
      <c r="S224" s="34">
        <f t="shared" si="53"/>
        <v>0</v>
      </c>
    </row>
    <row r="225" spans="1:19" s="35" customFormat="1" ht="60" customHeight="1" outlineLevel="3" x14ac:dyDescent="0.2">
      <c r="A225" s="40" t="s">
        <v>223</v>
      </c>
      <c r="B225" s="41"/>
      <c r="C225" s="42" t="s">
        <v>226</v>
      </c>
      <c r="D225" s="32">
        <f t="shared" si="51"/>
        <v>61.07</v>
      </c>
      <c r="E225" s="37">
        <v>0</v>
      </c>
      <c r="F225" s="37">
        <v>0</v>
      </c>
      <c r="G225" s="32">
        <v>61.07</v>
      </c>
      <c r="H225" s="34">
        <v>0</v>
      </c>
      <c r="I225" s="32"/>
      <c r="J225" s="37"/>
      <c r="K225" s="37"/>
      <c r="L225" s="32"/>
      <c r="M225" s="34"/>
      <c r="N225" s="32">
        <f t="shared" si="39"/>
        <v>0</v>
      </c>
      <c r="O225" s="37">
        <v>0</v>
      </c>
      <c r="P225" s="37">
        <v>0</v>
      </c>
      <c r="Q225" s="32">
        <v>0</v>
      </c>
      <c r="R225" s="34">
        <v>0</v>
      </c>
      <c r="S225" s="34">
        <f t="shared" si="53"/>
        <v>0</v>
      </c>
    </row>
    <row r="226" spans="1:19" s="35" customFormat="1" ht="60" customHeight="1" outlineLevel="3" x14ac:dyDescent="0.2">
      <c r="A226" s="40" t="s">
        <v>224</v>
      </c>
      <c r="B226" s="41"/>
      <c r="C226" s="42" t="s">
        <v>227</v>
      </c>
      <c r="D226" s="32">
        <f t="shared" si="51"/>
        <v>920.9</v>
      </c>
      <c r="E226" s="37">
        <v>0</v>
      </c>
      <c r="F226" s="37">
        <v>0</v>
      </c>
      <c r="G226" s="32">
        <v>920.9</v>
      </c>
      <c r="H226" s="34">
        <v>0</v>
      </c>
      <c r="I226" s="32"/>
      <c r="J226" s="37"/>
      <c r="K226" s="37"/>
      <c r="L226" s="32"/>
      <c r="M226" s="34"/>
      <c r="N226" s="32">
        <f t="shared" si="39"/>
        <v>0</v>
      </c>
      <c r="O226" s="37">
        <v>0</v>
      </c>
      <c r="P226" s="37">
        <v>0</v>
      </c>
      <c r="Q226" s="32">
        <v>0</v>
      </c>
      <c r="R226" s="34">
        <v>0</v>
      </c>
      <c r="S226" s="34">
        <f t="shared" si="53"/>
        <v>0</v>
      </c>
    </row>
    <row r="227" spans="1:19" s="35" customFormat="1" ht="60" customHeight="1" outlineLevel="3" x14ac:dyDescent="0.2">
      <c r="A227" s="40" t="s">
        <v>228</v>
      </c>
      <c r="B227" s="41"/>
      <c r="C227" s="42" t="s">
        <v>231</v>
      </c>
      <c r="D227" s="32">
        <f t="shared" si="51"/>
        <v>289.92</v>
      </c>
      <c r="E227" s="37">
        <v>0</v>
      </c>
      <c r="F227" s="37">
        <v>0</v>
      </c>
      <c r="G227" s="32">
        <v>289.92</v>
      </c>
      <c r="H227" s="34">
        <v>0</v>
      </c>
      <c r="I227" s="32"/>
      <c r="J227" s="37"/>
      <c r="K227" s="37"/>
      <c r="L227" s="32"/>
      <c r="M227" s="34"/>
      <c r="N227" s="32">
        <f t="shared" si="39"/>
        <v>0</v>
      </c>
      <c r="O227" s="37">
        <v>0</v>
      </c>
      <c r="P227" s="37">
        <v>0</v>
      </c>
      <c r="Q227" s="32">
        <v>0</v>
      </c>
      <c r="R227" s="34">
        <v>0</v>
      </c>
      <c r="S227" s="34">
        <f t="shared" si="53"/>
        <v>0</v>
      </c>
    </row>
    <row r="228" spans="1:19" s="35" customFormat="1" ht="60" customHeight="1" outlineLevel="3" x14ac:dyDescent="0.2">
      <c r="A228" s="40" t="s">
        <v>229</v>
      </c>
      <c r="B228" s="41"/>
      <c r="C228" s="42" t="s">
        <v>232</v>
      </c>
      <c r="D228" s="32">
        <f t="shared" si="51"/>
        <v>728.95</v>
      </c>
      <c r="E228" s="37">
        <v>0</v>
      </c>
      <c r="F228" s="37">
        <v>0</v>
      </c>
      <c r="G228" s="32">
        <v>728.95</v>
      </c>
      <c r="H228" s="34">
        <v>0</v>
      </c>
      <c r="I228" s="32"/>
      <c r="J228" s="37"/>
      <c r="K228" s="37"/>
      <c r="L228" s="32"/>
      <c r="M228" s="34"/>
      <c r="N228" s="32">
        <f t="shared" si="39"/>
        <v>0</v>
      </c>
      <c r="O228" s="37">
        <v>0</v>
      </c>
      <c r="P228" s="37">
        <v>0</v>
      </c>
      <c r="Q228" s="32">
        <v>0</v>
      </c>
      <c r="R228" s="34">
        <v>0</v>
      </c>
      <c r="S228" s="34">
        <f t="shared" si="53"/>
        <v>0</v>
      </c>
    </row>
    <row r="229" spans="1:19" s="35" customFormat="1" ht="60" customHeight="1" outlineLevel="3" x14ac:dyDescent="0.2">
      <c r="A229" s="40" t="s">
        <v>230</v>
      </c>
      <c r="B229" s="41"/>
      <c r="C229" s="42" t="s">
        <v>233</v>
      </c>
      <c r="D229" s="32">
        <f t="shared" si="51"/>
        <v>150</v>
      </c>
      <c r="E229" s="37">
        <v>0</v>
      </c>
      <c r="F229" s="37">
        <v>0</v>
      </c>
      <c r="G229" s="32">
        <v>150</v>
      </c>
      <c r="H229" s="34">
        <v>0</v>
      </c>
      <c r="I229" s="32"/>
      <c r="J229" s="37"/>
      <c r="K229" s="37"/>
      <c r="L229" s="32"/>
      <c r="M229" s="34"/>
      <c r="N229" s="32">
        <f t="shared" si="39"/>
        <v>0</v>
      </c>
      <c r="O229" s="37">
        <v>0</v>
      </c>
      <c r="P229" s="37">
        <v>0</v>
      </c>
      <c r="Q229" s="32">
        <v>0</v>
      </c>
      <c r="R229" s="34">
        <v>0</v>
      </c>
      <c r="S229" s="34">
        <f t="shared" si="53"/>
        <v>0</v>
      </c>
    </row>
    <row r="230" spans="1:19" s="35" customFormat="1" ht="60" customHeight="1" outlineLevel="2" x14ac:dyDescent="0.2">
      <c r="A230" s="40" t="s">
        <v>234</v>
      </c>
      <c r="B230" s="41"/>
      <c r="C230" s="42" t="s">
        <v>237</v>
      </c>
      <c r="D230" s="32">
        <f t="shared" si="51"/>
        <v>403.8</v>
      </c>
      <c r="E230" s="37">
        <v>0</v>
      </c>
      <c r="F230" s="37">
        <v>0</v>
      </c>
      <c r="G230" s="32">
        <v>403.8</v>
      </c>
      <c r="H230" s="34">
        <v>0</v>
      </c>
      <c r="I230" s="32"/>
      <c r="J230" s="37"/>
      <c r="K230" s="37"/>
      <c r="L230" s="32"/>
      <c r="M230" s="34"/>
      <c r="N230" s="32">
        <f t="shared" si="39"/>
        <v>0</v>
      </c>
      <c r="O230" s="37">
        <v>0</v>
      </c>
      <c r="P230" s="37">
        <v>0</v>
      </c>
      <c r="Q230" s="32">
        <v>0</v>
      </c>
      <c r="R230" s="34">
        <v>0</v>
      </c>
      <c r="S230" s="34">
        <f t="shared" si="53"/>
        <v>0</v>
      </c>
    </row>
    <row r="231" spans="1:19" s="35" customFormat="1" ht="60" customHeight="1" outlineLevel="2" x14ac:dyDescent="0.2">
      <c r="A231" s="40" t="s">
        <v>235</v>
      </c>
      <c r="B231" s="41"/>
      <c r="C231" s="42" t="s">
        <v>238</v>
      </c>
      <c r="D231" s="32">
        <f t="shared" si="51"/>
        <v>1208.49</v>
      </c>
      <c r="E231" s="37">
        <v>0</v>
      </c>
      <c r="F231" s="37">
        <v>0</v>
      </c>
      <c r="G231" s="32">
        <v>1208.49</v>
      </c>
      <c r="H231" s="34">
        <v>0</v>
      </c>
      <c r="I231" s="32"/>
      <c r="J231" s="37"/>
      <c r="K231" s="37"/>
      <c r="L231" s="32"/>
      <c r="M231" s="34"/>
      <c r="N231" s="32">
        <f t="shared" si="39"/>
        <v>363.74</v>
      </c>
      <c r="O231" s="37">
        <v>0</v>
      </c>
      <c r="P231" s="37">
        <v>0</v>
      </c>
      <c r="Q231" s="32">
        <v>363.74</v>
      </c>
      <c r="R231" s="34">
        <v>0</v>
      </c>
      <c r="S231" s="34">
        <f t="shared" si="53"/>
        <v>30.098718235152962</v>
      </c>
    </row>
    <row r="232" spans="1:19" s="35" customFormat="1" ht="60" customHeight="1" outlineLevel="2" x14ac:dyDescent="0.2">
      <c r="A232" s="40" t="s">
        <v>236</v>
      </c>
      <c r="B232" s="41"/>
      <c r="C232" s="42" t="s">
        <v>239</v>
      </c>
      <c r="D232" s="32">
        <f t="shared" si="51"/>
        <v>1643.75</v>
      </c>
      <c r="E232" s="37">
        <v>0</v>
      </c>
      <c r="F232" s="37">
        <v>0</v>
      </c>
      <c r="G232" s="32">
        <v>1643.75</v>
      </c>
      <c r="H232" s="34">
        <v>0</v>
      </c>
      <c r="I232" s="32"/>
      <c r="J232" s="37"/>
      <c r="K232" s="37"/>
      <c r="L232" s="32"/>
      <c r="M232" s="34"/>
      <c r="N232" s="32">
        <f>O232+P232+Q232+R232</f>
        <v>0</v>
      </c>
      <c r="O232" s="37">
        <v>0</v>
      </c>
      <c r="P232" s="37">
        <v>0</v>
      </c>
      <c r="Q232" s="32">
        <v>0</v>
      </c>
      <c r="R232" s="34">
        <v>0</v>
      </c>
      <c r="S232" s="34">
        <f t="shared" si="53"/>
        <v>0</v>
      </c>
    </row>
    <row r="233" spans="1:19" s="35" customFormat="1" ht="60" customHeight="1" outlineLevel="2" x14ac:dyDescent="0.2">
      <c r="A233" s="40" t="s">
        <v>240</v>
      </c>
      <c r="B233" s="41"/>
      <c r="C233" s="42" t="s">
        <v>241</v>
      </c>
      <c r="D233" s="32">
        <f t="shared" si="51"/>
        <v>1643.75</v>
      </c>
      <c r="E233" s="37">
        <v>0</v>
      </c>
      <c r="F233" s="37">
        <v>0</v>
      </c>
      <c r="G233" s="32">
        <v>1643.75</v>
      </c>
      <c r="H233" s="34">
        <v>0</v>
      </c>
      <c r="I233" s="32"/>
      <c r="J233" s="37"/>
      <c r="K233" s="37"/>
      <c r="L233" s="32"/>
      <c r="M233" s="34"/>
      <c r="N233" s="32">
        <f>O233+P233+Q233+R233</f>
        <v>0</v>
      </c>
      <c r="O233" s="37">
        <v>0</v>
      </c>
      <c r="P233" s="37">
        <v>0</v>
      </c>
      <c r="Q233" s="32">
        <v>0</v>
      </c>
      <c r="R233" s="34">
        <v>0</v>
      </c>
      <c r="S233" s="34">
        <f t="shared" si="53"/>
        <v>0</v>
      </c>
    </row>
    <row r="234" spans="1:19" s="35" customFormat="1" ht="60" customHeight="1" outlineLevel="2" x14ac:dyDescent="0.2">
      <c r="A234" s="40" t="s">
        <v>242</v>
      </c>
      <c r="B234" s="41"/>
      <c r="C234" s="42" t="s">
        <v>243</v>
      </c>
      <c r="D234" s="32">
        <f t="shared" si="51"/>
        <v>498.87</v>
      </c>
      <c r="E234" s="37">
        <v>0</v>
      </c>
      <c r="F234" s="37">
        <v>0</v>
      </c>
      <c r="G234" s="32">
        <v>498.87</v>
      </c>
      <c r="H234" s="34">
        <v>0</v>
      </c>
      <c r="I234" s="32"/>
      <c r="J234" s="37"/>
      <c r="K234" s="37"/>
      <c r="L234" s="32"/>
      <c r="M234" s="34"/>
      <c r="N234" s="32">
        <f>O234+P234+Q234+R234</f>
        <v>0</v>
      </c>
      <c r="O234" s="37">
        <v>0</v>
      </c>
      <c r="P234" s="37">
        <v>0</v>
      </c>
      <c r="Q234" s="32">
        <v>0</v>
      </c>
      <c r="R234" s="34">
        <v>0</v>
      </c>
      <c r="S234" s="34">
        <f t="shared" si="53"/>
        <v>0</v>
      </c>
    </row>
    <row r="235" spans="1:19" s="35" customFormat="1" ht="60" customHeight="1" outlineLevel="1" x14ac:dyDescent="0.2">
      <c r="A235" s="40" t="s">
        <v>109</v>
      </c>
      <c r="B235" s="43"/>
      <c r="C235" s="44" t="s">
        <v>426</v>
      </c>
      <c r="D235" s="32">
        <f>E235+F235+G235+H235</f>
        <v>19398.55</v>
      </c>
      <c r="E235" s="37">
        <v>0</v>
      </c>
      <c r="F235" s="37">
        <v>0</v>
      </c>
      <c r="G235" s="32">
        <v>19398.55</v>
      </c>
      <c r="H235" s="34">
        <v>0</v>
      </c>
      <c r="I235" s="32"/>
      <c r="J235" s="37"/>
      <c r="K235" s="37"/>
      <c r="L235" s="32"/>
      <c r="M235" s="34"/>
      <c r="N235" s="32">
        <f>O235+P235+Q235+R235</f>
        <v>10356.41</v>
      </c>
      <c r="O235" s="37">
        <v>0</v>
      </c>
      <c r="P235" s="37">
        <v>0</v>
      </c>
      <c r="Q235" s="32">
        <v>10356.41</v>
      </c>
      <c r="R235" s="34">
        <v>0</v>
      </c>
      <c r="S235" s="34">
        <f>N235/D235*100</f>
        <v>53.387547007379425</v>
      </c>
    </row>
    <row r="236" spans="1:19" s="35" customFormat="1" ht="60" customHeight="1" outlineLevel="2" x14ac:dyDescent="0.2">
      <c r="A236" s="40" t="s">
        <v>41</v>
      </c>
      <c r="B236" s="43"/>
      <c r="C236" s="44" t="s">
        <v>427</v>
      </c>
      <c r="D236" s="32">
        <f>E236+F236+G236+H236</f>
        <v>19398.55</v>
      </c>
      <c r="E236" s="37">
        <v>0</v>
      </c>
      <c r="F236" s="37">
        <v>0</v>
      </c>
      <c r="G236" s="32">
        <v>19398.55</v>
      </c>
      <c r="H236" s="34">
        <v>0</v>
      </c>
      <c r="I236" s="32"/>
      <c r="J236" s="37"/>
      <c r="K236" s="37"/>
      <c r="L236" s="32"/>
      <c r="M236" s="34"/>
      <c r="N236" s="32">
        <f>O236+P236+Q236+R236</f>
        <v>10356.41</v>
      </c>
      <c r="O236" s="37">
        <v>0</v>
      </c>
      <c r="P236" s="37">
        <v>0</v>
      </c>
      <c r="Q236" s="32">
        <v>10356.41</v>
      </c>
      <c r="R236" s="34">
        <v>0</v>
      </c>
      <c r="S236" s="34">
        <f>N236/D236*100</f>
        <v>53.387547007379425</v>
      </c>
    </row>
    <row r="237" spans="1:19" s="35" customFormat="1" ht="60" customHeight="1" outlineLevel="1" x14ac:dyDescent="0.2">
      <c r="A237" s="40" t="s">
        <v>45</v>
      </c>
      <c r="B237" s="41"/>
      <c r="C237" s="42" t="s">
        <v>38</v>
      </c>
      <c r="D237" s="32">
        <f t="shared" ref="D237:D241" si="54">E237+F237+G237+H237</f>
        <v>39572.71</v>
      </c>
      <c r="E237" s="37">
        <v>6280</v>
      </c>
      <c r="F237" s="37">
        <v>13720</v>
      </c>
      <c r="G237" s="32">
        <v>19572.71</v>
      </c>
      <c r="H237" s="34">
        <v>0</v>
      </c>
      <c r="I237" s="32"/>
      <c r="J237" s="37"/>
      <c r="K237" s="37"/>
      <c r="L237" s="32"/>
      <c r="M237" s="34"/>
      <c r="N237" s="32">
        <f t="shared" ref="N237:N241" si="55">O237+P237+Q237+R237</f>
        <v>7727.57</v>
      </c>
      <c r="O237" s="37">
        <v>1884</v>
      </c>
      <c r="P237" s="37">
        <v>4116</v>
      </c>
      <c r="Q237" s="32">
        <v>1727.57</v>
      </c>
      <c r="R237" s="34">
        <v>0</v>
      </c>
      <c r="S237" s="34">
        <f t="shared" ref="S237:S242" si="56">N237/D237*100</f>
        <v>19.527522881298754</v>
      </c>
    </row>
    <row r="238" spans="1:19" s="35" customFormat="1" ht="60" customHeight="1" outlineLevel="2" collapsed="1" x14ac:dyDescent="0.2">
      <c r="A238" s="40" t="s">
        <v>29</v>
      </c>
      <c r="B238" s="41"/>
      <c r="C238" s="42" t="s">
        <v>145</v>
      </c>
      <c r="D238" s="32">
        <f t="shared" si="54"/>
        <v>25758.58</v>
      </c>
      <c r="E238" s="37">
        <v>6280</v>
      </c>
      <c r="F238" s="37">
        <v>13720</v>
      </c>
      <c r="G238" s="32">
        <v>5758.58</v>
      </c>
      <c r="H238" s="34">
        <v>0</v>
      </c>
      <c r="I238" s="32"/>
      <c r="J238" s="37"/>
      <c r="K238" s="37"/>
      <c r="L238" s="32"/>
      <c r="M238" s="34"/>
      <c r="N238" s="32">
        <f t="shared" si="55"/>
        <v>7727.57</v>
      </c>
      <c r="O238" s="37">
        <v>1884</v>
      </c>
      <c r="P238" s="37">
        <v>4116</v>
      </c>
      <c r="Q238" s="32">
        <v>1727.57</v>
      </c>
      <c r="R238" s="34">
        <v>0</v>
      </c>
      <c r="S238" s="34">
        <f t="shared" si="56"/>
        <v>29.999984471193674</v>
      </c>
    </row>
    <row r="239" spans="1:19" s="35" customFormat="1" ht="60" customHeight="1" outlineLevel="2" x14ac:dyDescent="0.2">
      <c r="A239" s="40" t="s">
        <v>151</v>
      </c>
      <c r="B239" s="41"/>
      <c r="C239" s="42" t="s">
        <v>244</v>
      </c>
      <c r="D239" s="32">
        <f t="shared" si="54"/>
        <v>25758.58</v>
      </c>
      <c r="E239" s="37">
        <v>6280</v>
      </c>
      <c r="F239" s="37">
        <v>13720</v>
      </c>
      <c r="G239" s="32">
        <v>5758.58</v>
      </c>
      <c r="H239" s="34">
        <v>0</v>
      </c>
      <c r="I239" s="32"/>
      <c r="J239" s="37"/>
      <c r="K239" s="37"/>
      <c r="L239" s="32"/>
      <c r="M239" s="34"/>
      <c r="N239" s="32">
        <f t="shared" si="55"/>
        <v>7727.57</v>
      </c>
      <c r="O239" s="37">
        <v>1884</v>
      </c>
      <c r="P239" s="37">
        <v>4116</v>
      </c>
      <c r="Q239" s="32">
        <v>1727.57</v>
      </c>
      <c r="R239" s="34">
        <v>0</v>
      </c>
      <c r="S239" s="34">
        <f>N239/D239*100</f>
        <v>29.999984471193674</v>
      </c>
    </row>
    <row r="240" spans="1:19" s="35" customFormat="1" ht="60" customHeight="1" outlineLevel="2" collapsed="1" x14ac:dyDescent="0.2">
      <c r="A240" s="40" t="s">
        <v>41</v>
      </c>
      <c r="B240" s="41"/>
      <c r="C240" s="42" t="s">
        <v>147</v>
      </c>
      <c r="D240" s="32">
        <f t="shared" si="54"/>
        <v>13814.13</v>
      </c>
      <c r="E240" s="37">
        <v>0</v>
      </c>
      <c r="F240" s="37">
        <v>0</v>
      </c>
      <c r="G240" s="32">
        <v>13814.13</v>
      </c>
      <c r="H240" s="34">
        <v>0</v>
      </c>
      <c r="I240" s="32"/>
      <c r="J240" s="37"/>
      <c r="K240" s="37"/>
      <c r="L240" s="32"/>
      <c r="M240" s="34"/>
      <c r="N240" s="32">
        <f t="shared" si="55"/>
        <v>0</v>
      </c>
      <c r="O240" s="37">
        <v>0</v>
      </c>
      <c r="P240" s="37">
        <v>0</v>
      </c>
      <c r="Q240" s="32">
        <v>0</v>
      </c>
      <c r="R240" s="34">
        <v>0</v>
      </c>
      <c r="S240" s="34">
        <f t="shared" si="56"/>
        <v>0</v>
      </c>
    </row>
    <row r="241" spans="1:21" s="35" customFormat="1" ht="60" customHeight="1" outlineLevel="2" x14ac:dyDescent="0.2">
      <c r="A241" s="40" t="s">
        <v>146</v>
      </c>
      <c r="B241" s="41"/>
      <c r="C241" s="42" t="s">
        <v>245</v>
      </c>
      <c r="D241" s="32">
        <f t="shared" si="54"/>
        <v>13814.13</v>
      </c>
      <c r="E241" s="37">
        <v>0</v>
      </c>
      <c r="F241" s="37">
        <v>0</v>
      </c>
      <c r="G241" s="32">
        <v>13814.13</v>
      </c>
      <c r="H241" s="34">
        <v>0</v>
      </c>
      <c r="I241" s="32"/>
      <c r="J241" s="37"/>
      <c r="K241" s="37"/>
      <c r="L241" s="32"/>
      <c r="M241" s="34"/>
      <c r="N241" s="32">
        <f t="shared" si="55"/>
        <v>0</v>
      </c>
      <c r="O241" s="37">
        <v>0</v>
      </c>
      <c r="P241" s="37">
        <v>0</v>
      </c>
      <c r="Q241" s="32">
        <v>0</v>
      </c>
      <c r="R241" s="34">
        <v>0</v>
      </c>
      <c r="S241" s="34">
        <f t="shared" si="56"/>
        <v>0</v>
      </c>
    </row>
    <row r="242" spans="1:21" s="38" customFormat="1" ht="75" customHeight="1" collapsed="1" x14ac:dyDescent="0.2">
      <c r="A242" s="36"/>
      <c r="B242" s="122" t="s">
        <v>150</v>
      </c>
      <c r="C242" s="123"/>
      <c r="D242" s="32">
        <f>D202+D175+D143+D88+D77+D59+D51+D41+D20+D9</f>
        <v>703920.13</v>
      </c>
      <c r="E242" s="32">
        <f>E202+E175+E143+E88+E77+E59+E51+E41+E20+E9</f>
        <v>6280</v>
      </c>
      <c r="F242" s="32">
        <f>F202+F175+F143+F88+F77+F59+F51+F41+F20+F9</f>
        <v>59752.090000000004</v>
      </c>
      <c r="G242" s="32">
        <f>G202+G175+G143+G88+G77+G59+G51+G41+G20+G9</f>
        <v>637888.04</v>
      </c>
      <c r="H242" s="33">
        <v>0</v>
      </c>
      <c r="I242" s="32">
        <f t="shared" ref="I242" si="57">SUM(J242:M242)</f>
        <v>0</v>
      </c>
      <c r="J242" s="32">
        <f>J243+J245</f>
        <v>0</v>
      </c>
      <c r="K242" s="32">
        <f>K243+K245</f>
        <v>0</v>
      </c>
      <c r="L242" s="32">
        <f>L243+L245</f>
        <v>0</v>
      </c>
      <c r="M242" s="33"/>
      <c r="N242" s="32">
        <f>N202+N175+N143+N88+N77+N59+N51+N41+N20+N9</f>
        <v>252166.57000000004</v>
      </c>
      <c r="O242" s="32">
        <f>O202+O175+O143+O88+O77+O59+O51+O41+O20+O9</f>
        <v>1884</v>
      </c>
      <c r="P242" s="32">
        <f>P202+P175+P88+P77+P59+P51+P41+P20+P9</f>
        <v>13412.2</v>
      </c>
      <c r="Q242" s="32">
        <f>Q202+Q175+Q143+Q88+Q77+Q59+Q51+Q41+Q20+Q9</f>
        <v>236870.37000000002</v>
      </c>
      <c r="R242" s="33">
        <v>0</v>
      </c>
      <c r="S242" s="33">
        <f t="shared" si="56"/>
        <v>35.823179257567197</v>
      </c>
      <c r="U242" s="39"/>
    </row>
    <row r="244" spans="1:21" x14ac:dyDescent="0.2">
      <c r="O244" s="9"/>
      <c r="P244" s="9"/>
      <c r="Q244" s="9"/>
      <c r="R244" s="9"/>
    </row>
  </sheetData>
  <sheetProtection selectLockedCells="1"/>
  <mergeCells count="44">
    <mergeCell ref="A2:S2"/>
    <mergeCell ref="A3:S3"/>
    <mergeCell ref="A4:S4"/>
    <mergeCell ref="A6:A8"/>
    <mergeCell ref="D6:H6"/>
    <mergeCell ref="D7:H7"/>
    <mergeCell ref="I6:M6"/>
    <mergeCell ref="I7:M7"/>
    <mergeCell ref="B6:C8"/>
    <mergeCell ref="S6:S8"/>
    <mergeCell ref="N6:R6"/>
    <mergeCell ref="N7:R7"/>
    <mergeCell ref="B134:C134"/>
    <mergeCell ref="B94:C94"/>
    <mergeCell ref="B125:C125"/>
    <mergeCell ref="B21:C21"/>
    <mergeCell ref="B47:C47"/>
    <mergeCell ref="B42:C42"/>
    <mergeCell ref="B31:C31"/>
    <mergeCell ref="B9:C9"/>
    <mergeCell ref="B10:C10"/>
    <mergeCell ref="B17:C17"/>
    <mergeCell ref="B20:C20"/>
    <mergeCell ref="B61:C61"/>
    <mergeCell ref="B49:C49"/>
    <mergeCell ref="B51:C51"/>
    <mergeCell ref="B59:C59"/>
    <mergeCell ref="B60:C60"/>
    <mergeCell ref="B242:C242"/>
    <mergeCell ref="B203:C203"/>
    <mergeCell ref="B41:C41"/>
    <mergeCell ref="B175:C175"/>
    <mergeCell ref="B176:C176"/>
    <mergeCell ref="B178:C178"/>
    <mergeCell ref="B54:C54"/>
    <mergeCell ref="B143:C143"/>
    <mergeCell ref="B151:C151"/>
    <mergeCell ref="B165:C165"/>
    <mergeCell ref="B77:C77"/>
    <mergeCell ref="B88:C88"/>
    <mergeCell ref="B89:C89"/>
    <mergeCell ref="B75:C75"/>
    <mergeCell ref="B202:C202"/>
    <mergeCell ref="B90:C90"/>
  </mergeCells>
  <pageMargins left="0" right="0" top="0.35433070866141736" bottom="0.59055118110236227" header="0.31496062992125984" footer="0.31496062992125984"/>
  <pageSetup paperSize="9" scale="62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3"/>
  <sheetViews>
    <sheetView topLeftCell="A34" zoomScale="60" zoomScaleNormal="60" workbookViewId="0">
      <selection activeCell="G48" sqref="G48"/>
    </sheetView>
  </sheetViews>
  <sheetFormatPr defaultColWidth="9.140625" defaultRowHeight="15.75" x14ac:dyDescent="0.25"/>
  <cols>
    <col min="1" max="1" width="5.85546875" style="1" customWidth="1"/>
    <col min="2" max="2" width="84.28515625" style="1" customWidth="1"/>
    <col min="3" max="3" width="11.85546875" style="2" customWidth="1"/>
    <col min="4" max="4" width="24.140625" style="1" customWidth="1"/>
    <col min="5" max="5" width="14.85546875" style="1" customWidth="1"/>
    <col min="6" max="6" width="15.5703125" style="1" customWidth="1"/>
    <col min="7" max="7" width="42.42578125" style="1" customWidth="1"/>
    <col min="8" max="8" width="14" style="1" bestFit="1" customWidth="1"/>
    <col min="9" max="9" width="13.140625" style="1" bestFit="1" customWidth="1"/>
    <col min="10" max="16384" width="9.140625" style="1"/>
  </cols>
  <sheetData>
    <row r="1" spans="1:11" ht="24" customHeight="1" x14ac:dyDescent="0.25">
      <c r="A1" s="164" t="s">
        <v>129</v>
      </c>
      <c r="B1" s="164"/>
      <c r="C1" s="164"/>
      <c r="D1" s="164"/>
      <c r="E1" s="164"/>
      <c r="F1" s="164"/>
      <c r="G1" s="164"/>
    </row>
    <row r="3" spans="1:11" ht="47.25" customHeight="1" x14ac:dyDescent="0.25">
      <c r="A3" s="165" t="s">
        <v>0</v>
      </c>
      <c r="B3" s="165" t="s">
        <v>14</v>
      </c>
      <c r="C3" s="165" t="s">
        <v>15</v>
      </c>
      <c r="D3" s="171" t="s">
        <v>16</v>
      </c>
      <c r="E3" s="172"/>
      <c r="F3" s="173"/>
      <c r="G3" s="165" t="s">
        <v>17</v>
      </c>
      <c r="H3" s="3"/>
      <c r="I3" s="3"/>
      <c r="J3" s="3"/>
      <c r="K3" s="3"/>
    </row>
    <row r="4" spans="1:11" ht="30" customHeight="1" x14ac:dyDescent="0.25">
      <c r="A4" s="166"/>
      <c r="B4" s="166"/>
      <c r="C4" s="166"/>
      <c r="D4" s="165" t="s">
        <v>18</v>
      </c>
      <c r="E4" s="174" t="s">
        <v>19</v>
      </c>
      <c r="F4" s="174"/>
      <c r="G4" s="166"/>
      <c r="H4" s="3"/>
      <c r="I4" s="3"/>
      <c r="J4" s="3"/>
      <c r="K4" s="3"/>
    </row>
    <row r="5" spans="1:11" x14ac:dyDescent="0.25">
      <c r="A5" s="167"/>
      <c r="B5" s="167"/>
      <c r="C5" s="167"/>
      <c r="D5" s="167"/>
      <c r="E5" s="12" t="s">
        <v>20</v>
      </c>
      <c r="F5" s="12" t="s">
        <v>21</v>
      </c>
      <c r="G5" s="167"/>
      <c r="H5" s="3"/>
      <c r="I5" s="3"/>
      <c r="J5" s="3"/>
      <c r="K5" s="3"/>
    </row>
    <row r="6" spans="1:11" ht="33" customHeight="1" x14ac:dyDescent="0.25">
      <c r="A6" s="168" t="s">
        <v>46</v>
      </c>
      <c r="B6" s="169"/>
      <c r="C6" s="169"/>
      <c r="D6" s="169"/>
      <c r="E6" s="169"/>
      <c r="F6" s="169"/>
      <c r="G6" s="170"/>
      <c r="H6" s="3"/>
      <c r="I6" s="3"/>
      <c r="J6" s="3"/>
      <c r="K6" s="3"/>
    </row>
    <row r="7" spans="1:11" s="15" customFormat="1" ht="46.5" customHeight="1" x14ac:dyDescent="0.25">
      <c r="A7" s="4">
        <v>1</v>
      </c>
      <c r="B7" s="13" t="s">
        <v>47</v>
      </c>
      <c r="C7" s="4" t="s">
        <v>23</v>
      </c>
      <c r="D7" s="4">
        <v>2.2000000000000002</v>
      </c>
      <c r="E7" s="4">
        <v>2.2000000000000002</v>
      </c>
      <c r="F7" s="4">
        <v>2.5299999999999998</v>
      </c>
      <c r="G7" s="14" t="s">
        <v>127</v>
      </c>
    </row>
    <row r="8" spans="1:11" s="15" customFormat="1" ht="32.25" customHeight="1" x14ac:dyDescent="0.25">
      <c r="A8" s="4">
        <v>2</v>
      </c>
      <c r="B8" s="13" t="s">
        <v>48</v>
      </c>
      <c r="C8" s="4" t="s">
        <v>23</v>
      </c>
      <c r="D8" s="4">
        <v>5</v>
      </c>
      <c r="E8" s="4">
        <v>5</v>
      </c>
      <c r="F8" s="4" t="s">
        <v>13</v>
      </c>
      <c r="G8" s="14" t="s">
        <v>128</v>
      </c>
    </row>
    <row r="9" spans="1:11" s="15" customFormat="1" ht="47.25" x14ac:dyDescent="0.25">
      <c r="A9" s="4">
        <v>3</v>
      </c>
      <c r="B9" s="13" t="s">
        <v>49</v>
      </c>
      <c r="C9" s="4" t="s">
        <v>23</v>
      </c>
      <c r="D9" s="4">
        <v>10</v>
      </c>
      <c r="E9" s="4">
        <v>10</v>
      </c>
      <c r="F9" s="4">
        <v>59.4</v>
      </c>
      <c r="G9" s="14" t="s">
        <v>127</v>
      </c>
    </row>
    <row r="10" spans="1:11" s="15" customFormat="1" ht="34.9" customHeight="1" x14ac:dyDescent="0.25">
      <c r="A10" s="4">
        <v>4</v>
      </c>
      <c r="B10" s="13" t="s">
        <v>50</v>
      </c>
      <c r="C10" s="4" t="s">
        <v>23</v>
      </c>
      <c r="D10" s="4">
        <v>122</v>
      </c>
      <c r="E10" s="4">
        <v>90</v>
      </c>
      <c r="F10" s="4">
        <v>115</v>
      </c>
      <c r="G10" s="14"/>
    </row>
    <row r="11" spans="1:11" s="15" customFormat="1" ht="34.9" customHeight="1" x14ac:dyDescent="0.25">
      <c r="A11" s="4">
        <v>5</v>
      </c>
      <c r="B11" s="13" t="s">
        <v>130</v>
      </c>
      <c r="C11" s="4" t="s">
        <v>23</v>
      </c>
      <c r="D11" s="4">
        <v>18.899999999999999</v>
      </c>
      <c r="E11" s="4">
        <v>16.2</v>
      </c>
      <c r="F11" s="4"/>
      <c r="G11" s="14"/>
    </row>
    <row r="12" spans="1:11" s="15" customFormat="1" ht="31.5" x14ac:dyDescent="0.25">
      <c r="A12" s="4">
        <v>6</v>
      </c>
      <c r="B12" s="13" t="s">
        <v>51</v>
      </c>
      <c r="C12" s="4" t="s">
        <v>23</v>
      </c>
      <c r="D12" s="4">
        <v>100</v>
      </c>
      <c r="E12" s="4">
        <v>97</v>
      </c>
      <c r="F12" s="4">
        <v>100</v>
      </c>
      <c r="G12" s="14"/>
    </row>
    <row r="13" spans="1:11" s="15" customFormat="1" ht="19.5" customHeight="1" x14ac:dyDescent="0.25">
      <c r="A13" s="158" t="s">
        <v>52</v>
      </c>
      <c r="B13" s="159"/>
      <c r="C13" s="159"/>
      <c r="D13" s="159"/>
      <c r="E13" s="159"/>
      <c r="F13" s="159"/>
      <c r="G13" s="160"/>
    </row>
    <row r="14" spans="1:11" s="15" customFormat="1" ht="48.75" customHeight="1" x14ac:dyDescent="0.25">
      <c r="A14" s="4">
        <v>1</v>
      </c>
      <c r="B14" s="16" t="s">
        <v>53</v>
      </c>
      <c r="C14" s="4" t="s">
        <v>23</v>
      </c>
      <c r="D14" s="17">
        <v>100</v>
      </c>
      <c r="E14" s="4">
        <v>100</v>
      </c>
      <c r="F14" s="17">
        <v>100</v>
      </c>
      <c r="G14" s="14"/>
    </row>
    <row r="15" spans="1:11" s="15" customFormat="1" ht="15.6" customHeight="1" x14ac:dyDescent="0.25">
      <c r="A15" s="158" t="s">
        <v>54</v>
      </c>
      <c r="B15" s="159"/>
      <c r="C15" s="159"/>
      <c r="D15" s="159"/>
      <c r="E15" s="159"/>
      <c r="F15" s="159"/>
      <c r="G15" s="160"/>
    </row>
    <row r="16" spans="1:11" s="15" customFormat="1" ht="118.5" customHeight="1" x14ac:dyDescent="0.25">
      <c r="A16" s="4">
        <v>1</v>
      </c>
      <c r="B16" s="13" t="s">
        <v>55</v>
      </c>
      <c r="C16" s="4" t="s">
        <v>23</v>
      </c>
      <c r="D16" s="4">
        <v>98.15</v>
      </c>
      <c r="E16" s="4">
        <v>98.11</v>
      </c>
      <c r="F16" s="4">
        <v>100</v>
      </c>
      <c r="G16" s="14" t="s">
        <v>90</v>
      </c>
    </row>
    <row r="17" spans="1:9" s="15" customFormat="1" ht="110.25" x14ac:dyDescent="0.25">
      <c r="A17" s="18">
        <v>2</v>
      </c>
      <c r="B17" s="19" t="s">
        <v>56</v>
      </c>
      <c r="C17" s="4" t="s">
        <v>23</v>
      </c>
      <c r="D17" s="4">
        <v>98.44</v>
      </c>
      <c r="E17" s="4">
        <v>98.11</v>
      </c>
      <c r="F17" s="4">
        <v>100.3</v>
      </c>
      <c r="G17" s="14" t="s">
        <v>89</v>
      </c>
    </row>
    <row r="18" spans="1:9" s="15" customFormat="1" ht="15.6" customHeight="1" x14ac:dyDescent="0.25">
      <c r="A18" s="158" t="s">
        <v>57</v>
      </c>
      <c r="B18" s="159"/>
      <c r="C18" s="159"/>
      <c r="D18" s="159"/>
      <c r="E18" s="159"/>
      <c r="F18" s="159"/>
      <c r="G18" s="160"/>
    </row>
    <row r="19" spans="1:9" s="15" customFormat="1" x14ac:dyDescent="0.25">
      <c r="A19" s="4">
        <v>1</v>
      </c>
      <c r="B19" s="13" t="s">
        <v>24</v>
      </c>
      <c r="C19" s="4" t="s">
        <v>25</v>
      </c>
      <c r="D19" s="4">
        <v>0</v>
      </c>
      <c r="E19" s="4">
        <v>0</v>
      </c>
      <c r="F19" s="4">
        <v>0</v>
      </c>
      <c r="G19" s="4"/>
    </row>
    <row r="20" spans="1:9" s="15" customFormat="1" ht="31.5" x14ac:dyDescent="0.25">
      <c r="A20" s="4">
        <v>2</v>
      </c>
      <c r="B20" s="13" t="s">
        <v>58</v>
      </c>
      <c r="C20" s="4" t="s">
        <v>23</v>
      </c>
      <c r="D20" s="4">
        <v>100</v>
      </c>
      <c r="E20" s="4">
        <v>100</v>
      </c>
      <c r="F20" s="4">
        <v>100</v>
      </c>
      <c r="G20" s="4"/>
    </row>
    <row r="21" spans="1:9" s="15" customFormat="1" ht="31.5" customHeight="1" x14ac:dyDescent="0.25">
      <c r="A21" s="5">
        <v>3</v>
      </c>
      <c r="B21" s="20" t="s">
        <v>59</v>
      </c>
      <c r="C21" s="21" t="s">
        <v>23</v>
      </c>
      <c r="D21" s="5">
        <v>100</v>
      </c>
      <c r="E21" s="5">
        <v>100</v>
      </c>
      <c r="F21" s="5">
        <v>100</v>
      </c>
      <c r="G21" s="5"/>
    </row>
    <row r="22" spans="1:9" s="15" customFormat="1" ht="15.6" customHeight="1" x14ac:dyDescent="0.25">
      <c r="A22" s="158" t="s">
        <v>11</v>
      </c>
      <c r="B22" s="159"/>
      <c r="C22" s="159"/>
      <c r="D22" s="159"/>
      <c r="E22" s="159"/>
      <c r="F22" s="159"/>
      <c r="G22" s="160"/>
    </row>
    <row r="23" spans="1:9" s="15" customFormat="1" ht="45" customHeight="1" x14ac:dyDescent="0.25">
      <c r="A23" s="4">
        <v>1</v>
      </c>
      <c r="B23" s="16" t="s">
        <v>26</v>
      </c>
      <c r="C23" s="4" t="s">
        <v>23</v>
      </c>
      <c r="D23" s="4">
        <v>91.7</v>
      </c>
      <c r="E23" s="4">
        <v>91.8</v>
      </c>
      <c r="F23" s="4">
        <v>91.9</v>
      </c>
      <c r="G23" s="14"/>
    </row>
    <row r="24" spans="1:9" s="15" customFormat="1" ht="31.5" x14ac:dyDescent="0.25">
      <c r="A24" s="4">
        <v>2</v>
      </c>
      <c r="B24" s="16" t="s">
        <v>27</v>
      </c>
      <c r="C24" s="4" t="s">
        <v>23</v>
      </c>
      <c r="D24" s="4">
        <v>99</v>
      </c>
      <c r="E24" s="4">
        <v>99</v>
      </c>
      <c r="F24" s="4">
        <v>99</v>
      </c>
      <c r="G24" s="14"/>
    </row>
    <row r="25" spans="1:9" s="15" customFormat="1" ht="52.5" customHeight="1" x14ac:dyDescent="0.25">
      <c r="A25" s="158" t="s">
        <v>60</v>
      </c>
      <c r="B25" s="159"/>
      <c r="C25" s="159"/>
      <c r="D25" s="159"/>
      <c r="E25" s="159"/>
      <c r="F25" s="159"/>
      <c r="G25" s="160"/>
    </row>
    <row r="26" spans="1:9" s="15" customFormat="1" x14ac:dyDescent="0.25">
      <c r="A26" s="4">
        <v>1</v>
      </c>
      <c r="B26" s="16" t="s">
        <v>118</v>
      </c>
      <c r="C26" s="22" t="s">
        <v>23</v>
      </c>
      <c r="D26" s="4" t="s">
        <v>13</v>
      </c>
      <c r="E26" s="4">
        <v>75.98</v>
      </c>
      <c r="F26" s="23">
        <v>75.98</v>
      </c>
      <c r="G26" s="14"/>
    </row>
    <row r="27" spans="1:9" s="15" customFormat="1" ht="157.5" x14ac:dyDescent="0.25">
      <c r="A27" s="4">
        <v>2</v>
      </c>
      <c r="B27" s="16" t="s">
        <v>61</v>
      </c>
      <c r="C27" s="22" t="s">
        <v>23</v>
      </c>
      <c r="D27" s="4">
        <v>0</v>
      </c>
      <c r="E27" s="4">
        <v>10.74</v>
      </c>
      <c r="F27" s="23">
        <v>0</v>
      </c>
      <c r="G27" s="24" t="s">
        <v>117</v>
      </c>
    </row>
    <row r="28" spans="1:9" s="15" customFormat="1" ht="15.6" customHeight="1" x14ac:dyDescent="0.25">
      <c r="A28" s="158" t="s">
        <v>62</v>
      </c>
      <c r="B28" s="159"/>
      <c r="C28" s="159"/>
      <c r="D28" s="161"/>
      <c r="E28" s="161"/>
      <c r="F28" s="159"/>
      <c r="G28" s="160"/>
    </row>
    <row r="29" spans="1:9" s="15" customFormat="1" ht="33" customHeight="1" x14ac:dyDescent="0.25">
      <c r="A29" s="4">
        <v>1</v>
      </c>
      <c r="B29" s="13" t="s">
        <v>63</v>
      </c>
      <c r="C29" s="4" t="s">
        <v>23</v>
      </c>
      <c r="D29" s="25">
        <v>26</v>
      </c>
      <c r="E29" s="25">
        <v>26</v>
      </c>
      <c r="F29" s="25">
        <v>26</v>
      </c>
      <c r="G29" s="13"/>
    </row>
    <row r="30" spans="1:9" s="15" customFormat="1" ht="31.5" x14ac:dyDescent="0.25">
      <c r="A30" s="4">
        <v>2</v>
      </c>
      <c r="B30" s="13" t="s">
        <v>64</v>
      </c>
      <c r="C30" s="4" t="s">
        <v>23</v>
      </c>
      <c r="D30" s="4">
        <v>27</v>
      </c>
      <c r="E30" s="4">
        <v>27</v>
      </c>
      <c r="F30" s="4">
        <v>27</v>
      </c>
      <c r="G30" s="13"/>
      <c r="I30" s="26"/>
    </row>
    <row r="31" spans="1:9" s="15" customFormat="1" ht="31.5" x14ac:dyDescent="0.25">
      <c r="A31" s="4">
        <v>3</v>
      </c>
      <c r="B31" s="13" t="s">
        <v>65</v>
      </c>
      <c r="C31" s="4" t="s">
        <v>23</v>
      </c>
      <c r="D31" s="4">
        <v>2</v>
      </c>
      <c r="E31" s="4">
        <v>2</v>
      </c>
      <c r="F31" s="4">
        <v>2</v>
      </c>
      <c r="G31" s="13"/>
      <c r="I31" s="26"/>
    </row>
    <row r="32" spans="1:9" s="15" customFormat="1" x14ac:dyDescent="0.25">
      <c r="A32" s="4">
        <v>4</v>
      </c>
      <c r="B32" s="13" t="s">
        <v>66</v>
      </c>
      <c r="C32" s="4" t="s">
        <v>23</v>
      </c>
      <c r="D32" s="4">
        <v>3.9</v>
      </c>
      <c r="E32" s="4">
        <v>3.9</v>
      </c>
      <c r="F32" s="4">
        <v>3.9</v>
      </c>
      <c r="G32" s="13"/>
      <c r="I32" s="26"/>
    </row>
    <row r="33" spans="1:9" s="15" customFormat="1" x14ac:dyDescent="0.25">
      <c r="A33" s="4">
        <v>6</v>
      </c>
      <c r="B33" s="13" t="s">
        <v>67</v>
      </c>
      <c r="C33" s="4" t="s">
        <v>23</v>
      </c>
      <c r="D33" s="4">
        <v>100</v>
      </c>
      <c r="E33" s="4">
        <v>100</v>
      </c>
      <c r="F33" s="4">
        <v>100</v>
      </c>
      <c r="G33" s="13"/>
      <c r="I33" s="26"/>
    </row>
    <row r="34" spans="1:9" s="15" customFormat="1" ht="51" customHeight="1" x14ac:dyDescent="0.25">
      <c r="A34" s="158" t="s">
        <v>68</v>
      </c>
      <c r="B34" s="159"/>
      <c r="C34" s="159"/>
      <c r="D34" s="159"/>
      <c r="E34" s="159"/>
      <c r="F34" s="159"/>
      <c r="G34" s="160"/>
      <c r="I34" s="26"/>
    </row>
    <row r="35" spans="1:9" s="15" customFormat="1" ht="31.5" x14ac:dyDescent="0.25">
      <c r="A35" s="4">
        <v>1</v>
      </c>
      <c r="B35" s="13" t="s">
        <v>69</v>
      </c>
      <c r="C35" s="4" t="s">
        <v>23</v>
      </c>
      <c r="D35" s="4">
        <v>44</v>
      </c>
      <c r="E35" s="4">
        <v>48.5</v>
      </c>
      <c r="F35" s="4">
        <v>51.5</v>
      </c>
      <c r="G35" s="4"/>
      <c r="I35" s="26"/>
    </row>
    <row r="36" spans="1:9" s="15" customFormat="1" ht="31.5" x14ac:dyDescent="0.25">
      <c r="A36" s="4">
        <v>2</v>
      </c>
      <c r="B36" s="13" t="s">
        <v>131</v>
      </c>
      <c r="C36" s="4" t="s">
        <v>23</v>
      </c>
      <c r="D36" s="4">
        <v>60</v>
      </c>
      <c r="E36" s="4">
        <v>65</v>
      </c>
      <c r="F36" s="4">
        <v>70</v>
      </c>
      <c r="G36" s="4"/>
      <c r="I36" s="26"/>
    </row>
    <row r="37" spans="1:9" s="15" customFormat="1" ht="31.5" x14ac:dyDescent="0.25">
      <c r="A37" s="4">
        <v>3</v>
      </c>
      <c r="B37" s="13" t="s">
        <v>70</v>
      </c>
      <c r="C37" s="4" t="s">
        <v>23</v>
      </c>
      <c r="D37" s="4">
        <v>9.3000000000000007</v>
      </c>
      <c r="E37" s="4">
        <v>9.8000000000000007</v>
      </c>
      <c r="F37" s="4">
        <v>10.3</v>
      </c>
      <c r="G37" s="4"/>
      <c r="I37" s="26"/>
    </row>
    <row r="38" spans="1:9" s="15" customFormat="1" ht="15.6" customHeight="1" x14ac:dyDescent="0.25">
      <c r="A38" s="158" t="s">
        <v>71</v>
      </c>
      <c r="B38" s="159"/>
      <c r="C38" s="159"/>
      <c r="D38" s="159"/>
      <c r="E38" s="159"/>
      <c r="F38" s="159"/>
      <c r="G38" s="160"/>
      <c r="I38" s="26"/>
    </row>
    <row r="39" spans="1:9" s="15" customFormat="1" ht="60.75" x14ac:dyDescent="0.25">
      <c r="A39" s="4">
        <v>1</v>
      </c>
      <c r="B39" s="27" t="s">
        <v>72</v>
      </c>
      <c r="C39" s="4" t="s">
        <v>23</v>
      </c>
      <c r="D39" s="4">
        <v>25</v>
      </c>
      <c r="E39" s="4">
        <v>25.1</v>
      </c>
      <c r="F39" s="4">
        <v>26.79</v>
      </c>
      <c r="G39" s="28" t="s">
        <v>123</v>
      </c>
      <c r="I39" s="26"/>
    </row>
    <row r="40" spans="1:9" s="15" customFormat="1" ht="89.25" customHeight="1" x14ac:dyDescent="0.25">
      <c r="A40" s="4">
        <v>2</v>
      </c>
      <c r="B40" s="27" t="s">
        <v>73</v>
      </c>
      <c r="C40" s="4" t="s">
        <v>23</v>
      </c>
      <c r="D40" s="4">
        <v>99</v>
      </c>
      <c r="E40" s="4">
        <v>99.1</v>
      </c>
      <c r="F40" s="4">
        <v>99.2</v>
      </c>
      <c r="G40" s="28" t="s">
        <v>124</v>
      </c>
      <c r="I40" s="26"/>
    </row>
    <row r="41" spans="1:9" s="15" customFormat="1" ht="35.25" customHeight="1" x14ac:dyDescent="0.25">
      <c r="A41" s="4">
        <v>3</v>
      </c>
      <c r="B41" s="27" t="s">
        <v>74</v>
      </c>
      <c r="C41" s="4" t="s">
        <v>23</v>
      </c>
      <c r="D41" s="4">
        <v>8</v>
      </c>
      <c r="E41" s="4">
        <v>8.1999999999999993</v>
      </c>
      <c r="F41" s="4">
        <v>9</v>
      </c>
      <c r="G41" s="28" t="s">
        <v>125</v>
      </c>
    </row>
    <row r="42" spans="1:9" s="15" customFormat="1" ht="105" customHeight="1" x14ac:dyDescent="0.25">
      <c r="A42" s="4">
        <v>4</v>
      </c>
      <c r="B42" s="27" t="s">
        <v>75</v>
      </c>
      <c r="C42" s="4" t="s">
        <v>23</v>
      </c>
      <c r="D42" s="4">
        <v>70</v>
      </c>
      <c r="E42" s="4">
        <v>130</v>
      </c>
      <c r="F42" s="4">
        <v>106</v>
      </c>
      <c r="G42" s="28" t="s">
        <v>126</v>
      </c>
    </row>
    <row r="43" spans="1:9" s="15" customFormat="1" ht="15.6" customHeight="1" x14ac:dyDescent="0.25">
      <c r="A43" s="158" t="s">
        <v>76</v>
      </c>
      <c r="B43" s="159"/>
      <c r="C43" s="159"/>
      <c r="D43" s="159"/>
      <c r="E43" s="159"/>
      <c r="F43" s="159"/>
      <c r="G43" s="160"/>
    </row>
    <row r="44" spans="1:9" s="15" customFormat="1" ht="32.25" thickBot="1" x14ac:dyDescent="0.3">
      <c r="A44" s="4">
        <v>1</v>
      </c>
      <c r="B44" s="27" t="s">
        <v>77</v>
      </c>
      <c r="C44" s="4" t="s">
        <v>23</v>
      </c>
      <c r="D44" s="4">
        <v>100</v>
      </c>
      <c r="E44" s="4">
        <v>100</v>
      </c>
      <c r="F44" s="4">
        <v>100</v>
      </c>
      <c r="G44" s="4"/>
    </row>
    <row r="45" spans="1:9" s="15" customFormat="1" ht="149.25" customHeight="1" x14ac:dyDescent="0.25">
      <c r="A45" s="4">
        <v>2</v>
      </c>
      <c r="B45" s="27" t="s">
        <v>78</v>
      </c>
      <c r="C45" s="4" t="s">
        <v>23</v>
      </c>
      <c r="D45" s="4">
        <v>91.1</v>
      </c>
      <c r="E45" s="4">
        <v>80</v>
      </c>
      <c r="F45" s="4">
        <v>95.4</v>
      </c>
      <c r="G45" s="162" t="s">
        <v>133</v>
      </c>
    </row>
    <row r="46" spans="1:9" s="15" customFormat="1" ht="16.5" thickBot="1" x14ac:dyDescent="0.3">
      <c r="A46" s="4">
        <v>3</v>
      </c>
      <c r="B46" s="27" t="s">
        <v>79</v>
      </c>
      <c r="C46" s="4" t="s">
        <v>23</v>
      </c>
      <c r="D46" s="4">
        <v>0</v>
      </c>
      <c r="E46" s="4">
        <v>0</v>
      </c>
      <c r="F46" s="4">
        <v>0</v>
      </c>
      <c r="G46" s="163"/>
    </row>
    <row r="47" spans="1:9" s="15" customFormat="1" ht="65.25" customHeight="1" thickBot="1" x14ac:dyDescent="0.3">
      <c r="A47" s="4">
        <v>4</v>
      </c>
      <c r="B47" s="27" t="s">
        <v>80</v>
      </c>
      <c r="C47" s="4" t="s">
        <v>23</v>
      </c>
      <c r="D47" s="4">
        <v>97</v>
      </c>
      <c r="E47" s="4">
        <v>95</v>
      </c>
      <c r="F47" s="4">
        <v>98.2</v>
      </c>
      <c r="G47" s="31" t="s">
        <v>132</v>
      </c>
    </row>
    <row r="48" spans="1:9" s="15" customFormat="1" ht="45" customHeight="1" x14ac:dyDescent="0.25">
      <c r="A48" s="4">
        <v>5</v>
      </c>
      <c r="B48" s="27" t="s">
        <v>81</v>
      </c>
      <c r="C48" s="4" t="s">
        <v>23</v>
      </c>
      <c r="D48" s="4">
        <v>0</v>
      </c>
      <c r="E48" s="4" t="s">
        <v>82</v>
      </c>
      <c r="F48" s="4">
        <v>0</v>
      </c>
      <c r="G48" s="4"/>
    </row>
    <row r="49" spans="1:7" s="15" customFormat="1" ht="30.75" customHeight="1" x14ac:dyDescent="0.25">
      <c r="A49" s="4">
        <v>6</v>
      </c>
      <c r="B49" s="27" t="s">
        <v>83</v>
      </c>
      <c r="C49" s="4" t="s">
        <v>84</v>
      </c>
      <c r="D49" s="4">
        <v>0</v>
      </c>
      <c r="E49" s="4">
        <v>0</v>
      </c>
      <c r="F49" s="4">
        <v>0</v>
      </c>
      <c r="G49" s="4"/>
    </row>
    <row r="50" spans="1:7" s="15" customFormat="1" ht="15.6" customHeight="1" x14ac:dyDescent="0.25">
      <c r="A50" s="158" t="s">
        <v>85</v>
      </c>
      <c r="B50" s="159"/>
      <c r="C50" s="159"/>
      <c r="D50" s="159"/>
      <c r="E50" s="159"/>
      <c r="F50" s="159"/>
      <c r="G50" s="160"/>
    </row>
    <row r="51" spans="1:7" s="15" customFormat="1" ht="31.5" x14ac:dyDescent="0.25">
      <c r="A51" s="4">
        <v>1</v>
      </c>
      <c r="B51" s="16" t="s">
        <v>86</v>
      </c>
      <c r="C51" s="4" t="s">
        <v>23</v>
      </c>
      <c r="D51" s="4">
        <v>95.75</v>
      </c>
      <c r="E51" s="4">
        <v>95.8</v>
      </c>
      <c r="F51" s="4">
        <v>95.8</v>
      </c>
      <c r="G51" s="29" t="s">
        <v>120</v>
      </c>
    </row>
    <row r="52" spans="1:7" s="15" customFormat="1" ht="47.25" x14ac:dyDescent="0.25">
      <c r="A52" s="4">
        <v>2</v>
      </c>
      <c r="B52" s="16" t="s">
        <v>87</v>
      </c>
      <c r="C52" s="4" t="s">
        <v>22</v>
      </c>
      <c r="D52" s="4">
        <v>5</v>
      </c>
      <c r="E52" s="4">
        <v>6</v>
      </c>
      <c r="F52" s="4">
        <v>7</v>
      </c>
      <c r="G52" s="30" t="s">
        <v>121</v>
      </c>
    </row>
    <row r="53" spans="1:7" s="15" customFormat="1" ht="31.5" x14ac:dyDescent="0.25">
      <c r="A53" s="4">
        <v>3</v>
      </c>
      <c r="B53" s="16" t="s">
        <v>119</v>
      </c>
      <c r="C53" s="4" t="s">
        <v>22</v>
      </c>
      <c r="D53" s="4">
        <v>0</v>
      </c>
      <c r="E53" s="4">
        <v>0</v>
      </c>
      <c r="F53" s="4">
        <v>0</v>
      </c>
      <c r="G53" s="30" t="s">
        <v>122</v>
      </c>
    </row>
  </sheetData>
  <mergeCells count="20">
    <mergeCell ref="A1:G1"/>
    <mergeCell ref="G3:G5"/>
    <mergeCell ref="A6:G6"/>
    <mergeCell ref="D3:F3"/>
    <mergeCell ref="E4:F4"/>
    <mergeCell ref="A3:A5"/>
    <mergeCell ref="B3:B5"/>
    <mergeCell ref="C3:C5"/>
    <mergeCell ref="D4:D5"/>
    <mergeCell ref="A28:G28"/>
    <mergeCell ref="A34:G34"/>
    <mergeCell ref="A38:G38"/>
    <mergeCell ref="A43:G43"/>
    <mergeCell ref="A50:G50"/>
    <mergeCell ref="G45:G46"/>
    <mergeCell ref="A13:G13"/>
    <mergeCell ref="A15:G15"/>
    <mergeCell ref="A22:G22"/>
    <mergeCell ref="A25:G25"/>
    <mergeCell ref="A18:G18"/>
  </mergeCells>
  <pageMargins left="0.7" right="0.7" top="0.75" bottom="0.75" header="0.3" footer="0.3"/>
  <pageSetup paperSize="9" scale="6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2023-09-29T13:30:47Z</dcterms:modified>
</cp:coreProperties>
</file>